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Inesk\Documents\01_Javno naročanje\06_Zimska služba\02_Razpisna dokumentacija\"/>
    </mc:Choice>
  </mc:AlternateContent>
  <xr:revisionPtr revIDLastSave="0" documentId="13_ncr:1_{9A23C0F0-AB34-47B9-AA03-40F03E1B47B8}" xr6:coauthVersionLast="47" xr6:coauthVersionMax="47" xr10:uidLastSave="{00000000-0000-0000-0000-000000000000}"/>
  <workbookProtection workbookAlgorithmName="SHA-512" workbookHashValue="WeFWI0C9bq6klKIvGvrhm+LayZdnzTP6i6H0uwH8Xfuz0k0gOyPog7hupItlozSwSd1hgm/DpCERejTq/aNORw==" workbookSaltValue="xiOSDkeHgJUxMlYwEEiy6g==" workbookSpinCount="100000" lockStructure="1"/>
  <bookViews>
    <workbookView xWindow="-120" yWindow="-120" windowWidth="29040" windowHeight="15720" tabRatio="803" xr2:uid="{A0B40BE8-009D-469A-A789-3ED334B74B61}"/>
  </bookViews>
  <sheets>
    <sheet name="1. SKLOP Radovljica J, Vrbnje " sheetId="2" r:id="rId1"/>
    <sheet name="2. SKLOP KS Begunje" sheetId="3" r:id="rId2"/>
    <sheet name="3. SKLOP Radovljica V " sheetId="4" r:id="rId3"/>
    <sheet name="4.SKLOP Radovljica - pločniki  " sheetId="5" r:id="rId4"/>
    <sheet name="5. SKLOP Lesce V" sheetId="6" r:id="rId5"/>
    <sheet name="6. SKLOP Lesce Z" sheetId="7" r:id="rId6"/>
    <sheet name="7.SKLOP Lesce S" sheetId="8" r:id="rId7"/>
    <sheet name="8. SKLOP Lesce pločniki" sheetId="9" r:id="rId8"/>
    <sheet name="9. SKLOP Brezje" sheetId="10" r:id="rId9"/>
    <sheet name="10. SKLOP K. Gorica, Lancovo" sheetId="11" r:id="rId10"/>
    <sheet name="11. SKLOP Kropa" sheetId="12" r:id="rId11"/>
    <sheet name="12. SKLOP Ljubno " sheetId="13" r:id="rId12"/>
    <sheet name="13. SKLOP Lancovo Lipnica " sheetId="14" r:id="rId13"/>
    <sheet name="14. SKLOP Podnart " sheetId="1" r:id="rId14"/>
    <sheet name="15. SKLOP Dobrava, Mošnje  " sheetId="15" r:id="rId15"/>
    <sheet name="16. SKLOP KS Begunje S" sheetId="16" r:id="rId16"/>
  </sheets>
  <definedNames>
    <definedName name="_xlnm.Print_Area" localSheetId="0">'1. SKLOP Radovljica J, Vrbnje '!$A$1:$BJ$39</definedName>
    <definedName name="_xlnm.Print_Area" localSheetId="9">'10. SKLOP K. Gorica, Lancovo'!$A$1:$BJ$39</definedName>
    <definedName name="_xlnm.Print_Area" localSheetId="10">'11. SKLOP Kropa'!$A$1:$BJ$47</definedName>
    <definedName name="_xlnm.Print_Area" localSheetId="11">'12. SKLOP Ljubno '!$A$1:$BJ$39</definedName>
    <definedName name="_xlnm.Print_Area" localSheetId="12">'13. SKLOP Lancovo Lipnica '!$A$1:$BJ$39</definedName>
    <definedName name="_xlnm.Print_Area" localSheetId="13">'14. SKLOP Podnart '!$A$1:$BL$49</definedName>
    <definedName name="_xlnm.Print_Area" localSheetId="14">'15. SKLOP Dobrava, Mošnje  '!$A$1:$BJ$42</definedName>
    <definedName name="_xlnm.Print_Area" localSheetId="15">'16. SKLOP KS Begunje S'!$A$1:$BJ$39</definedName>
    <definedName name="_xlnm.Print_Area" localSheetId="1">'2. SKLOP KS Begunje'!$A$1:$BJ$39</definedName>
    <definedName name="_xlnm.Print_Area" localSheetId="2">'3. SKLOP Radovljica V '!$A$1:$BJ$39</definedName>
    <definedName name="_xlnm.Print_Area" localSheetId="3">'4.SKLOP Radovljica - pločniki  '!$A$1:$BJ$37</definedName>
    <definedName name="_xlnm.Print_Area" localSheetId="4">'5. SKLOP Lesce V'!$A$1:$BJ$39</definedName>
    <definedName name="_xlnm.Print_Area" localSheetId="5">'6. SKLOP Lesce Z'!$A$1:$BJ$39</definedName>
    <definedName name="_xlnm.Print_Area" localSheetId="6">'7.SKLOP Lesce S'!$A$1:$BJ$39</definedName>
    <definedName name="_xlnm.Print_Area" localSheetId="7">'8. SKLOP Lesce pločniki'!$A$1:$BL$42</definedName>
    <definedName name="_xlnm.Print_Area" localSheetId="8">'9. SKLOP Brezje'!$A$1:$BJ$39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J18" i="8" l="1"/>
  <c r="F27" i="15"/>
  <c r="BJ18" i="14"/>
  <c r="BJ22" i="12" l="1"/>
  <c r="BL22" i="12"/>
  <c r="BI33" i="12"/>
  <c r="BJ33" i="12" s="1"/>
  <c r="F33" i="12"/>
  <c r="R28" i="10"/>
  <c r="BD26" i="10"/>
  <c r="BB26" i="10"/>
  <c r="AZ26" i="10"/>
  <c r="AX26" i="10"/>
  <c r="AV26" i="10"/>
  <c r="AT26" i="10"/>
  <c r="AR26" i="10"/>
  <c r="AP26" i="10"/>
  <c r="AN26" i="10"/>
  <c r="AL26" i="10"/>
  <c r="AJ26" i="10"/>
  <c r="AH26" i="10"/>
  <c r="AF26" i="10"/>
  <c r="AD26" i="10"/>
  <c r="AB26" i="10"/>
  <c r="Z26" i="10"/>
  <c r="X26" i="10"/>
  <c r="V26" i="10"/>
  <c r="T26" i="10"/>
  <c r="R26" i="10"/>
  <c r="BL25" i="10"/>
  <c r="BI25" i="10"/>
  <c r="BJ25" i="10" s="1"/>
  <c r="BF25" i="10"/>
  <c r="AW25" i="10"/>
  <c r="BE25" i="10" s="1"/>
  <c r="AM25" i="10"/>
  <c r="AQ25" i="10" s="1"/>
  <c r="AC25" i="10"/>
  <c r="AK25" i="10" s="1"/>
  <c r="S25" i="10"/>
  <c r="AA25" i="10" s="1"/>
  <c r="BI24" i="10"/>
  <c r="BJ24" i="10" s="1"/>
  <c r="BF24" i="10"/>
  <c r="F24" i="10"/>
  <c r="BL24" i="10" s="1"/>
  <c r="BL26" i="10" s="1"/>
  <c r="BD21" i="10"/>
  <c r="BB21" i="10"/>
  <c r="AZ21" i="10"/>
  <c r="AX21" i="10"/>
  <c r="AV21" i="10"/>
  <c r="AT21" i="10"/>
  <c r="AR21" i="10"/>
  <c r="AP21" i="10"/>
  <c r="AN21" i="10"/>
  <c r="AL21" i="10"/>
  <c r="AJ21" i="10"/>
  <c r="AH21" i="10"/>
  <c r="AF21" i="10"/>
  <c r="AD21" i="10"/>
  <c r="AB21" i="10"/>
  <c r="Z21" i="10"/>
  <c r="X21" i="10"/>
  <c r="V21" i="10"/>
  <c r="T21" i="10"/>
  <c r="R21" i="10"/>
  <c r="BL20" i="10"/>
  <c r="BJ20" i="10"/>
  <c r="BF20" i="10"/>
  <c r="G20" i="10"/>
  <c r="O20" i="10" s="1"/>
  <c r="E20" i="10"/>
  <c r="BL19" i="10"/>
  <c r="BJ19" i="10"/>
  <c r="BF19" i="10"/>
  <c r="G19" i="10"/>
  <c r="Q19" i="10" s="1"/>
  <c r="E19" i="10"/>
  <c r="BJ18" i="10"/>
  <c r="H18" i="10"/>
  <c r="G18" i="10"/>
  <c r="E18" i="10"/>
  <c r="BL17" i="10"/>
  <c r="BJ17" i="10"/>
  <c r="BF17" i="10"/>
  <c r="H17" i="10"/>
  <c r="G17" i="10"/>
  <c r="E17" i="10"/>
  <c r="BL16" i="10"/>
  <c r="BJ16" i="10"/>
  <c r="BF16" i="10"/>
  <c r="H16" i="10"/>
  <c r="G16" i="10"/>
  <c r="E16" i="10"/>
  <c r="BL15" i="10"/>
  <c r="BJ15" i="10"/>
  <c r="BF15" i="10"/>
  <c r="H15" i="10"/>
  <c r="G15" i="10"/>
  <c r="E15" i="10"/>
  <c r="F25" i="9"/>
  <c r="BJ18" i="3"/>
  <c r="BJ16" i="3"/>
  <c r="BJ17" i="3"/>
  <c r="O15" i="10" l="1"/>
  <c r="AG15" i="10" s="1"/>
  <c r="AU25" i="10"/>
  <c r="BF26" i="10"/>
  <c r="BF21" i="10"/>
  <c r="AS25" i="10"/>
  <c r="BJ26" i="10"/>
  <c r="N20" i="10"/>
  <c r="AA20" i="10" s="1"/>
  <c r="P16" i="10"/>
  <c r="AQ16" i="10" s="1"/>
  <c r="P20" i="10"/>
  <c r="AU20" i="10" s="1"/>
  <c r="P15" i="10"/>
  <c r="AU15" i="10" s="1"/>
  <c r="Q16" i="10"/>
  <c r="BE16" i="10" s="1"/>
  <c r="Q20" i="10"/>
  <c r="AW20" i="10" s="1"/>
  <c r="AO25" i="10"/>
  <c r="Q15" i="10"/>
  <c r="Q17" i="10"/>
  <c r="BE17" i="10" s="1"/>
  <c r="BL21" i="10"/>
  <c r="BL30" i="10" s="1"/>
  <c r="BJ21" i="10"/>
  <c r="BJ30" i="10" s="1"/>
  <c r="BJ31" i="10" s="1"/>
  <c r="BE19" i="10"/>
  <c r="BC19" i="10"/>
  <c r="BA19" i="10"/>
  <c r="AY19" i="10"/>
  <c r="AW19" i="10"/>
  <c r="P19" i="10"/>
  <c r="U25" i="10"/>
  <c r="BC17" i="10"/>
  <c r="Y25" i="10"/>
  <c r="AK20" i="10"/>
  <c r="AI20" i="10"/>
  <c r="AG20" i="10"/>
  <c r="AE20" i="10"/>
  <c r="AS15" i="10"/>
  <c r="AQ15" i="10"/>
  <c r="AM15" i="10"/>
  <c r="AY25" i="10"/>
  <c r="W20" i="10"/>
  <c r="BA25" i="10"/>
  <c r="Y20" i="10"/>
  <c r="BC25" i="10"/>
  <c r="AU16" i="10"/>
  <c r="AS16" i="10"/>
  <c r="Q24" i="10"/>
  <c r="AO20" i="10"/>
  <c r="AK15" i="10"/>
  <c r="AI15" i="10"/>
  <c r="Q18" i="10"/>
  <c r="N19" i="10"/>
  <c r="AC20" i="10"/>
  <c r="O19" i="10"/>
  <c r="AC15" i="10"/>
  <c r="AS20" i="10"/>
  <c r="W25" i="10"/>
  <c r="N18" i="10"/>
  <c r="N17" i="10"/>
  <c r="O18" i="10"/>
  <c r="AE25" i="10"/>
  <c r="N16" i="10"/>
  <c r="O17" i="10"/>
  <c r="P18" i="10"/>
  <c r="AG25" i="10"/>
  <c r="N15" i="10"/>
  <c r="O16" i="10"/>
  <c r="P17" i="10"/>
  <c r="AI25" i="10"/>
  <c r="R28" i="16"/>
  <c r="BD26" i="16"/>
  <c r="BB26" i="16"/>
  <c r="AZ26" i="16"/>
  <c r="AX26" i="16"/>
  <c r="AV26" i="16"/>
  <c r="AT26" i="16"/>
  <c r="AR26" i="16"/>
  <c r="AP26" i="16"/>
  <c r="AN26" i="16"/>
  <c r="AL26" i="16"/>
  <c r="AJ26" i="16"/>
  <c r="AH26" i="16"/>
  <c r="AF26" i="16"/>
  <c r="AD26" i="16"/>
  <c r="AB26" i="16"/>
  <c r="Z26" i="16"/>
  <c r="X26" i="16"/>
  <c r="V26" i="16"/>
  <c r="T26" i="16"/>
  <c r="R26" i="16"/>
  <c r="BL25" i="16"/>
  <c r="BI25" i="16"/>
  <c r="BJ25" i="16" s="1"/>
  <c r="BF25" i="16"/>
  <c r="BE25" i="16"/>
  <c r="AW25" i="16"/>
  <c r="BA25" i="16" s="1"/>
  <c r="AM25" i="16"/>
  <c r="AQ25" i="16" s="1"/>
  <c r="AC25" i="16"/>
  <c r="S25" i="16"/>
  <c r="AA25" i="16" s="1"/>
  <c r="BI24" i="16"/>
  <c r="BJ24" i="16" s="1"/>
  <c r="BF24" i="16"/>
  <c r="F24" i="16"/>
  <c r="BL24" i="16" s="1"/>
  <c r="BD21" i="16"/>
  <c r="BB21" i="16"/>
  <c r="AZ21" i="16"/>
  <c r="AX21" i="16"/>
  <c r="AV21" i="16"/>
  <c r="AT21" i="16"/>
  <c r="AR21" i="16"/>
  <c r="AP21" i="16"/>
  <c r="AN21" i="16"/>
  <c r="AL21" i="16"/>
  <c r="AJ21" i="16"/>
  <c r="AH21" i="16"/>
  <c r="AF21" i="16"/>
  <c r="AD21" i="16"/>
  <c r="AB21" i="16"/>
  <c r="Z21" i="16"/>
  <c r="X21" i="16"/>
  <c r="V21" i="16"/>
  <c r="T21" i="16"/>
  <c r="R21" i="16"/>
  <c r="BL20" i="16"/>
  <c r="BJ20" i="16"/>
  <c r="BF20" i="16"/>
  <c r="G20" i="16"/>
  <c r="P20" i="16" s="1"/>
  <c r="E20" i="16"/>
  <c r="BL19" i="16"/>
  <c r="BJ19" i="16"/>
  <c r="BF19" i="16"/>
  <c r="G19" i="16"/>
  <c r="N19" i="16" s="1"/>
  <c r="S19" i="16" s="1"/>
  <c r="E19" i="16"/>
  <c r="BL18" i="16"/>
  <c r="BJ18" i="16"/>
  <c r="H18" i="16"/>
  <c r="G18" i="16"/>
  <c r="E18" i="16"/>
  <c r="BL17" i="16"/>
  <c r="BJ17" i="16"/>
  <c r="BF17" i="16"/>
  <c r="H17" i="16"/>
  <c r="G17" i="16"/>
  <c r="E17" i="16"/>
  <c r="BL16" i="16"/>
  <c r="BJ16" i="16"/>
  <c r="BF16" i="16"/>
  <c r="H16" i="16"/>
  <c r="G16" i="16"/>
  <c r="E16" i="16"/>
  <c r="BL15" i="16"/>
  <c r="BJ15" i="16"/>
  <c r="BF15" i="16"/>
  <c r="H15" i="16"/>
  <c r="G15" i="16"/>
  <c r="E15" i="16"/>
  <c r="U19" i="16" l="1"/>
  <c r="W19" i="16"/>
  <c r="BF26" i="16"/>
  <c r="AY25" i="16"/>
  <c r="BC25" i="16"/>
  <c r="AA19" i="16"/>
  <c r="O19" i="16"/>
  <c r="AK19" i="16" s="1"/>
  <c r="Q20" i="16"/>
  <c r="AY20" i="16" s="1"/>
  <c r="BL26" i="16"/>
  <c r="AS25" i="16"/>
  <c r="P19" i="16"/>
  <c r="AO19" i="16" s="1"/>
  <c r="Y19" i="16"/>
  <c r="AU25" i="16"/>
  <c r="Q19" i="16"/>
  <c r="BE19" i="16" s="1"/>
  <c r="BJ21" i="16"/>
  <c r="BJ30" i="16" s="1"/>
  <c r="BE20" i="10"/>
  <c r="BA17" i="10"/>
  <c r="AM16" i="10"/>
  <c r="BC16" i="10"/>
  <c r="AO16" i="10"/>
  <c r="AY16" i="10"/>
  <c r="AE15" i="10"/>
  <c r="AE21" i="10" s="1"/>
  <c r="AQ20" i="10"/>
  <c r="AM20" i="10"/>
  <c r="BC20" i="10"/>
  <c r="BA20" i="10"/>
  <c r="AW16" i="10"/>
  <c r="AW21" i="10" s="1"/>
  <c r="S20" i="10"/>
  <c r="AY17" i="10"/>
  <c r="U20" i="10"/>
  <c r="AW17" i="10"/>
  <c r="BA16" i="10"/>
  <c r="AO15" i="10"/>
  <c r="AY20" i="10"/>
  <c r="BE15" i="10"/>
  <c r="BE21" i="10" s="1"/>
  <c r="BA15" i="10"/>
  <c r="BA21" i="10" s="1"/>
  <c r="AY15" i="10"/>
  <c r="AY21" i="10" s="1"/>
  <c r="BC15" i="10"/>
  <c r="BC21" i="10" s="1"/>
  <c r="AW15" i="10"/>
  <c r="BJ26" i="16"/>
  <c r="BE24" i="10"/>
  <c r="BE26" i="10" s="1"/>
  <c r="BC24" i="10"/>
  <c r="BC26" i="10" s="1"/>
  <c r="BA24" i="10"/>
  <c r="BA26" i="10" s="1"/>
  <c r="AY24" i="10"/>
  <c r="AY26" i="10" s="1"/>
  <c r="AW24" i="10"/>
  <c r="AW26" i="10" s="1"/>
  <c r="O24" i="10"/>
  <c r="AI17" i="10"/>
  <c r="AG17" i="10"/>
  <c r="AK17" i="10"/>
  <c r="AE17" i="10"/>
  <c r="AC17" i="10"/>
  <c r="AA16" i="10"/>
  <c r="W16" i="10"/>
  <c r="Y16" i="10"/>
  <c r="U16" i="10"/>
  <c r="S16" i="10"/>
  <c r="AU17" i="10"/>
  <c r="AS17" i="10"/>
  <c r="AQ17" i="10"/>
  <c r="P24" i="10"/>
  <c r="AO17" i="10"/>
  <c r="AM17" i="10"/>
  <c r="AU19" i="10"/>
  <c r="AQ19" i="10"/>
  <c r="AM19" i="10"/>
  <c r="AO19" i="10"/>
  <c r="AS19" i="10"/>
  <c r="AS21" i="10" s="1"/>
  <c r="AK16" i="10"/>
  <c r="AG16" i="10"/>
  <c r="AE16" i="10"/>
  <c r="AC16" i="10"/>
  <c r="AI16" i="10"/>
  <c r="AA15" i="10"/>
  <c r="Y15" i="10"/>
  <c r="W15" i="10"/>
  <c r="U15" i="10"/>
  <c r="S15" i="10"/>
  <c r="AK19" i="10"/>
  <c r="AI19" i="10"/>
  <c r="AG19" i="10"/>
  <c r="AE19" i="10"/>
  <c r="AC19" i="10"/>
  <c r="AA19" i="10"/>
  <c r="Y19" i="10"/>
  <c r="U19" i="10"/>
  <c r="W19" i="10"/>
  <c r="S19" i="10"/>
  <c r="W17" i="10"/>
  <c r="U17" i="10"/>
  <c r="S17" i="10"/>
  <c r="AA17" i="10"/>
  <c r="Y17" i="10"/>
  <c r="N24" i="10"/>
  <c r="AU20" i="16"/>
  <c r="AS20" i="16"/>
  <c r="AQ20" i="16"/>
  <c r="AO20" i="16"/>
  <c r="AM20" i="16"/>
  <c r="Q17" i="16"/>
  <c r="P17" i="16"/>
  <c r="O17" i="16"/>
  <c r="N17" i="16"/>
  <c r="BA20" i="16"/>
  <c r="BL21" i="16"/>
  <c r="BL30" i="16" s="1"/>
  <c r="Q16" i="16"/>
  <c r="P16" i="16"/>
  <c r="O16" i="16"/>
  <c r="N16" i="16"/>
  <c r="Q18" i="16"/>
  <c r="N18" i="16"/>
  <c r="O18" i="16"/>
  <c r="P18" i="16"/>
  <c r="U25" i="16"/>
  <c r="BF21" i="16"/>
  <c r="AY19" i="16"/>
  <c r="W25" i="16"/>
  <c r="Q15" i="16"/>
  <c r="P15" i="16"/>
  <c r="O15" i="16"/>
  <c r="Y25" i="16"/>
  <c r="N15" i="16"/>
  <c r="BC19" i="16"/>
  <c r="AK25" i="16"/>
  <c r="AI25" i="16"/>
  <c r="AG25" i="16"/>
  <c r="AE25" i="16"/>
  <c r="N20" i="16"/>
  <c r="O20" i="16"/>
  <c r="AO25" i="16"/>
  <c r="AQ19" i="16"/>
  <c r="AG19" i="16" l="1"/>
  <c r="BA19" i="16"/>
  <c r="AI19" i="16"/>
  <c r="BC20" i="16"/>
  <c r="AW19" i="16"/>
  <c r="BE20" i="16"/>
  <c r="AW20" i="16"/>
  <c r="AU19" i="16"/>
  <c r="AS19" i="16"/>
  <c r="AM19" i="16"/>
  <c r="AE19" i="16"/>
  <c r="AC19" i="16"/>
  <c r="BG20" i="10"/>
  <c r="AK21" i="10"/>
  <c r="AC21" i="10"/>
  <c r="AQ21" i="10"/>
  <c r="AI21" i="10"/>
  <c r="AM21" i="10"/>
  <c r="U21" i="10"/>
  <c r="AO21" i="10"/>
  <c r="Y21" i="10"/>
  <c r="AA21" i="10"/>
  <c r="AU24" i="10"/>
  <c r="AU26" i="10" s="1"/>
  <c r="AS24" i="10"/>
  <c r="AS26" i="10" s="1"/>
  <c r="AM24" i="10"/>
  <c r="AM26" i="10" s="1"/>
  <c r="AQ24" i="10"/>
  <c r="AQ26" i="10" s="1"/>
  <c r="AO24" i="10"/>
  <c r="AO26" i="10" s="1"/>
  <c r="Y24" i="10"/>
  <c r="Y26" i="10" s="1"/>
  <c r="W24" i="10"/>
  <c r="W26" i="10" s="1"/>
  <c r="U24" i="10"/>
  <c r="U26" i="10" s="1"/>
  <c r="S24" i="10"/>
  <c r="AA24" i="10"/>
  <c r="AA26" i="10" s="1"/>
  <c r="AK24" i="10"/>
  <c r="AK26" i="10" s="1"/>
  <c r="AI24" i="10"/>
  <c r="AI26" i="10" s="1"/>
  <c r="AE24" i="10"/>
  <c r="AE26" i="10" s="1"/>
  <c r="AG24" i="10"/>
  <c r="AG26" i="10" s="1"/>
  <c r="AC24" i="10"/>
  <c r="AC26" i="10" s="1"/>
  <c r="BG19" i="10"/>
  <c r="AG21" i="10"/>
  <c r="BG16" i="10"/>
  <c r="S21" i="10"/>
  <c r="BG15" i="10"/>
  <c r="W21" i="10"/>
  <c r="BG17" i="10"/>
  <c r="AU21" i="10"/>
  <c r="BA15" i="16"/>
  <c r="AY15" i="16"/>
  <c r="AW15" i="16"/>
  <c r="BE15" i="16"/>
  <c r="BC15" i="16"/>
  <c r="Y17" i="16"/>
  <c r="W17" i="16"/>
  <c r="U17" i="16"/>
  <c r="S17" i="16"/>
  <c r="N24" i="16"/>
  <c r="AA17" i="16"/>
  <c r="AK20" i="16"/>
  <c r="AI20" i="16"/>
  <c r="AG20" i="16"/>
  <c r="AE20" i="16"/>
  <c r="AC20" i="16"/>
  <c r="AU15" i="16"/>
  <c r="AS15" i="16"/>
  <c r="AQ15" i="16"/>
  <c r="AO15" i="16"/>
  <c r="AM15" i="16"/>
  <c r="S20" i="16"/>
  <c r="AA20" i="16"/>
  <c r="Y20" i="16"/>
  <c r="W20" i="16"/>
  <c r="U20" i="16"/>
  <c r="AK17" i="16"/>
  <c r="AI17" i="16"/>
  <c r="O24" i="16"/>
  <c r="AG17" i="16"/>
  <c r="AE17" i="16"/>
  <c r="AC17" i="16"/>
  <c r="AU17" i="16"/>
  <c r="AS17" i="16"/>
  <c r="AQ17" i="16"/>
  <c r="AO17" i="16"/>
  <c r="AM17" i="16"/>
  <c r="P24" i="16"/>
  <c r="BE17" i="16"/>
  <c r="BC17" i="16"/>
  <c r="BA17" i="16"/>
  <c r="AY17" i="16"/>
  <c r="AW17" i="16"/>
  <c r="Q24" i="16"/>
  <c r="W16" i="16"/>
  <c r="U16" i="16"/>
  <c r="S16" i="16"/>
  <c r="Y16" i="16"/>
  <c r="AA16" i="16"/>
  <c r="U15" i="16"/>
  <c r="S15" i="16"/>
  <c r="AA15" i="16"/>
  <c r="Y15" i="16"/>
  <c r="W15" i="16"/>
  <c r="AK16" i="16"/>
  <c r="AI16" i="16"/>
  <c r="AG16" i="16"/>
  <c r="AE16" i="16"/>
  <c r="AC16" i="16"/>
  <c r="AU16" i="16"/>
  <c r="AS16" i="16"/>
  <c r="AQ16" i="16"/>
  <c r="AO16" i="16"/>
  <c r="AM16" i="16"/>
  <c r="BC16" i="16"/>
  <c r="BA16" i="16"/>
  <c r="AY16" i="16"/>
  <c r="AW16" i="16"/>
  <c r="BE16" i="16"/>
  <c r="AG15" i="16"/>
  <c r="AE15" i="16"/>
  <c r="AC15" i="16"/>
  <c r="AK15" i="16"/>
  <c r="AI15" i="16"/>
  <c r="BJ31" i="16"/>
  <c r="BG19" i="16" l="1"/>
  <c r="BE21" i="16"/>
  <c r="BG21" i="10"/>
  <c r="S26" i="10"/>
  <c r="BG24" i="10"/>
  <c r="BG26" i="10" s="1"/>
  <c r="BG16" i="16"/>
  <c r="BE24" i="16"/>
  <c r="BE26" i="16" s="1"/>
  <c r="BC24" i="16"/>
  <c r="BC26" i="16" s="1"/>
  <c r="BA24" i="16"/>
  <c r="BA26" i="16" s="1"/>
  <c r="AY24" i="16"/>
  <c r="AY26" i="16" s="1"/>
  <c r="AW24" i="16"/>
  <c r="AW26" i="16" s="1"/>
  <c r="AI21" i="16"/>
  <c r="AC21" i="16"/>
  <c r="AA24" i="16"/>
  <c r="AA26" i="16" s="1"/>
  <c r="Y24" i="16"/>
  <c r="Y26" i="16" s="1"/>
  <c r="W24" i="16"/>
  <c r="W26" i="16" s="1"/>
  <c r="U24" i="16"/>
  <c r="U26" i="16" s="1"/>
  <c r="S24" i="16"/>
  <c r="BG17" i="16"/>
  <c r="AE21" i="16"/>
  <c r="AK21" i="16"/>
  <c r="AG21" i="16"/>
  <c r="W21" i="16"/>
  <c r="AM24" i="16"/>
  <c r="AM26" i="16" s="1"/>
  <c r="AS24" i="16"/>
  <c r="AS26" i="16" s="1"/>
  <c r="AQ24" i="16"/>
  <c r="AQ26" i="16" s="1"/>
  <c r="AO24" i="16"/>
  <c r="AO26" i="16" s="1"/>
  <c r="AU24" i="16"/>
  <c r="AU26" i="16" s="1"/>
  <c r="BG20" i="16"/>
  <c r="Y21" i="16"/>
  <c r="AM21" i="16"/>
  <c r="BC21" i="16"/>
  <c r="AA21" i="16"/>
  <c r="AO21" i="16"/>
  <c r="S21" i="16"/>
  <c r="BG15" i="16"/>
  <c r="AQ21" i="16"/>
  <c r="AW21" i="16"/>
  <c r="U21" i="16"/>
  <c r="AS21" i="16"/>
  <c r="AY21" i="16"/>
  <c r="AG24" i="16"/>
  <c r="AG26" i="16" s="1"/>
  <c r="AC24" i="16"/>
  <c r="AC26" i="16" s="1"/>
  <c r="AK24" i="16"/>
  <c r="AK26" i="16" s="1"/>
  <c r="AI24" i="16"/>
  <c r="AI26" i="16" s="1"/>
  <c r="AE24" i="16"/>
  <c r="AE26" i="16" s="1"/>
  <c r="AU21" i="16"/>
  <c r="BA21" i="16"/>
  <c r="BG21" i="16" l="1"/>
  <c r="BG24" i="16"/>
  <c r="BG26" i="16" s="1"/>
  <c r="S26" i="16"/>
  <c r="BD26" i="14" l="1"/>
  <c r="BB26" i="14"/>
  <c r="AZ26" i="14"/>
  <c r="AX26" i="14"/>
  <c r="AV26" i="14"/>
  <c r="AT26" i="14"/>
  <c r="AR26" i="14"/>
  <c r="AP26" i="14"/>
  <c r="AN26" i="14"/>
  <c r="AL26" i="14"/>
  <c r="AJ26" i="14"/>
  <c r="AH26" i="14"/>
  <c r="AF26" i="14"/>
  <c r="AD26" i="14"/>
  <c r="AB26" i="14"/>
  <c r="Z26" i="14"/>
  <c r="X26" i="14"/>
  <c r="V26" i="14"/>
  <c r="T26" i="14"/>
  <c r="R26" i="14"/>
  <c r="BL25" i="14"/>
  <c r="BI25" i="14"/>
  <c r="BJ25" i="14" s="1"/>
  <c r="BJ26" i="14" s="1"/>
  <c r="BF25" i="14"/>
  <c r="AW25" i="14"/>
  <c r="BE25" i="14" s="1"/>
  <c r="AM25" i="14"/>
  <c r="AO25" i="14" s="1"/>
  <c r="AC25" i="14"/>
  <c r="AK25" i="14" s="1"/>
  <c r="S25" i="14"/>
  <c r="U25" i="14" s="1"/>
  <c r="BI24" i="14"/>
  <c r="BJ24" i="14" s="1"/>
  <c r="BF24" i="14"/>
  <c r="F24" i="14"/>
  <c r="BL24" i="14" s="1"/>
  <c r="BD21" i="14"/>
  <c r="BB21" i="14"/>
  <c r="AZ21" i="14"/>
  <c r="AX21" i="14"/>
  <c r="AV21" i="14"/>
  <c r="AT21" i="14"/>
  <c r="AR21" i="14"/>
  <c r="AP21" i="14"/>
  <c r="AN21" i="14"/>
  <c r="AL21" i="14"/>
  <c r="AJ21" i="14"/>
  <c r="AH21" i="14"/>
  <c r="AF21" i="14"/>
  <c r="AD21" i="14"/>
  <c r="AB21" i="14"/>
  <c r="Z21" i="14"/>
  <c r="X21" i="14"/>
  <c r="V21" i="14"/>
  <c r="T21" i="14"/>
  <c r="R21" i="14"/>
  <c r="BL20" i="14"/>
  <c r="BJ20" i="14"/>
  <c r="BF20" i="14"/>
  <c r="G20" i="14"/>
  <c r="O20" i="14" s="1"/>
  <c r="AK20" i="14" s="1"/>
  <c r="E20" i="14"/>
  <c r="BL19" i="14"/>
  <c r="BJ19" i="14"/>
  <c r="BF19" i="14"/>
  <c r="G19" i="14"/>
  <c r="P19" i="14" s="1"/>
  <c r="E19" i="14"/>
  <c r="H18" i="14"/>
  <c r="G18" i="14"/>
  <c r="E18" i="14"/>
  <c r="BL17" i="14"/>
  <c r="BJ17" i="14"/>
  <c r="BF17" i="14"/>
  <c r="H17" i="14"/>
  <c r="G17" i="14"/>
  <c r="E17" i="14"/>
  <c r="BL16" i="14"/>
  <c r="BJ16" i="14"/>
  <c r="BF16" i="14"/>
  <c r="H16" i="14"/>
  <c r="G16" i="14"/>
  <c r="E16" i="14"/>
  <c r="BL15" i="14"/>
  <c r="BJ15" i="14"/>
  <c r="BF15" i="14"/>
  <c r="H15" i="14"/>
  <c r="G15" i="14"/>
  <c r="E15" i="14"/>
  <c r="BF21" i="14" l="1"/>
  <c r="Q16" i="14"/>
  <c r="BE16" i="14" s="1"/>
  <c r="Q20" i="14"/>
  <c r="AW20" i="14" s="1"/>
  <c r="P17" i="14"/>
  <c r="AM17" i="14" s="1"/>
  <c r="AE25" i="14"/>
  <c r="Q15" i="14"/>
  <c r="BA15" i="14" s="1"/>
  <c r="AI25" i="14"/>
  <c r="N16" i="14"/>
  <c r="AA16" i="14" s="1"/>
  <c r="AG25" i="14"/>
  <c r="O16" i="14"/>
  <c r="AK16" i="14" s="1"/>
  <c r="P16" i="14"/>
  <c r="AQ16" i="14" s="1"/>
  <c r="O15" i="14"/>
  <c r="AG15" i="14" s="1"/>
  <c r="Q19" i="14"/>
  <c r="BA19" i="14" s="1"/>
  <c r="N19" i="14"/>
  <c r="AA19" i="14" s="1"/>
  <c r="P15" i="14"/>
  <c r="AU15" i="14" s="1"/>
  <c r="P20" i="14"/>
  <c r="AU20" i="14" s="1"/>
  <c r="N15" i="14"/>
  <c r="W15" i="14" s="1"/>
  <c r="BC25" i="14"/>
  <c r="O19" i="14"/>
  <c r="AE19" i="14" s="1"/>
  <c r="Q18" i="14"/>
  <c r="AI20" i="14"/>
  <c r="AY25" i="14"/>
  <c r="BA25" i="14"/>
  <c r="BF26" i="14"/>
  <c r="AS17" i="14"/>
  <c r="BL26" i="14"/>
  <c r="BJ21" i="14"/>
  <c r="BJ30" i="14" s="1"/>
  <c r="O17" i="14"/>
  <c r="BA20" i="14"/>
  <c r="AO19" i="14"/>
  <c r="AM19" i="14"/>
  <c r="Q17" i="14"/>
  <c r="AQ19" i="14"/>
  <c r="AG20" i="14"/>
  <c r="AE20" i="14"/>
  <c r="AC20" i="14"/>
  <c r="AC19" i="14"/>
  <c r="P18" i="14"/>
  <c r="O18" i="14"/>
  <c r="N18" i="14"/>
  <c r="BL21" i="14"/>
  <c r="AS19" i="14"/>
  <c r="AY16" i="14"/>
  <c r="AU19" i="14"/>
  <c r="AA25" i="14"/>
  <c r="Y25" i="14"/>
  <c r="W25" i="14"/>
  <c r="AW16" i="14"/>
  <c r="N17" i="14"/>
  <c r="N20" i="14"/>
  <c r="AW15" i="14"/>
  <c r="AQ25" i="14"/>
  <c r="AS25" i="14"/>
  <c r="AU25" i="14"/>
  <c r="AO17" i="14" l="1"/>
  <c r="AY20" i="14"/>
  <c r="AQ17" i="14"/>
  <c r="AI19" i="14"/>
  <c r="AU17" i="14"/>
  <c r="AK19" i="14"/>
  <c r="BC20" i="14"/>
  <c r="P24" i="14"/>
  <c r="AS24" i="14" s="1"/>
  <c r="BA16" i="14"/>
  <c r="BC16" i="14"/>
  <c r="BE15" i="14"/>
  <c r="BC15" i="14"/>
  <c r="BE20" i="14"/>
  <c r="AY15" i="14"/>
  <c r="AI16" i="14"/>
  <c r="AQ20" i="14"/>
  <c r="BE19" i="14"/>
  <c r="AM16" i="14"/>
  <c r="BC19" i="14"/>
  <c r="Y19" i="14"/>
  <c r="AU16" i="14"/>
  <c r="U16" i="14"/>
  <c r="BL30" i="14"/>
  <c r="AG16" i="14"/>
  <c r="W16" i="14"/>
  <c r="AK15" i="14"/>
  <c r="AC15" i="14"/>
  <c r="AM20" i="14"/>
  <c r="AI15" i="14"/>
  <c r="U19" i="14"/>
  <c r="AS15" i="14"/>
  <c r="AE15" i="14"/>
  <c r="AQ15" i="14"/>
  <c r="Y16" i="14"/>
  <c r="AS16" i="14"/>
  <c r="S16" i="14"/>
  <c r="AE16" i="14"/>
  <c r="AY19" i="14"/>
  <c r="AM15" i="14"/>
  <c r="AO20" i="14"/>
  <c r="S15" i="14"/>
  <c r="Y15" i="14"/>
  <c r="AS20" i="14"/>
  <c r="U15" i="14"/>
  <c r="AO16" i="14"/>
  <c r="S19" i="14"/>
  <c r="W19" i="14"/>
  <c r="AC16" i="14"/>
  <c r="AW19" i="14"/>
  <c r="AO15" i="14"/>
  <c r="AA15" i="14"/>
  <c r="R28" i="14"/>
  <c r="AG19" i="14"/>
  <c r="AG17" i="14"/>
  <c r="AE17" i="14"/>
  <c r="AC17" i="14"/>
  <c r="O24" i="14"/>
  <c r="AI17" i="14"/>
  <c r="AK17" i="14"/>
  <c r="BJ31" i="14"/>
  <c r="Y20" i="14"/>
  <c r="W20" i="14"/>
  <c r="U20" i="14"/>
  <c r="AA20" i="14"/>
  <c r="S20" i="14"/>
  <c r="BE17" i="14"/>
  <c r="BC17" i="14"/>
  <c r="BA17" i="14"/>
  <c r="AY17" i="14"/>
  <c r="AW17" i="14"/>
  <c r="Q24" i="14"/>
  <c r="Y17" i="14"/>
  <c r="AA17" i="14"/>
  <c r="W17" i="14"/>
  <c r="U17" i="14"/>
  <c r="N24" i="14"/>
  <c r="S17" i="14"/>
  <c r="AO24" i="14" l="1"/>
  <c r="AQ24" i="14"/>
  <c r="AM24" i="14"/>
  <c r="AU24" i="14"/>
  <c r="AI21" i="14"/>
  <c r="BG15" i="14"/>
  <c r="BG16" i="14"/>
  <c r="BG19" i="14"/>
  <c r="Y21" i="14"/>
  <c r="AA21" i="14"/>
  <c r="U21" i="14"/>
  <c r="W21" i="14"/>
  <c r="S21" i="14"/>
  <c r="BE24" i="14"/>
  <c r="BE26" i="14" s="1"/>
  <c r="BC24" i="14"/>
  <c r="BC26" i="14" s="1"/>
  <c r="BA24" i="14"/>
  <c r="BA26" i="14" s="1"/>
  <c r="AY24" i="14"/>
  <c r="AY26" i="14" s="1"/>
  <c r="AW24" i="14"/>
  <c r="AW26" i="14" s="1"/>
  <c r="AO21" i="14"/>
  <c r="AM21" i="14"/>
  <c r="BE21" i="14"/>
  <c r="AQ21" i="14"/>
  <c r="AC21" i="14"/>
  <c r="AY21" i="14"/>
  <c r="AS21" i="14"/>
  <c r="AK21" i="14"/>
  <c r="AI24" i="14"/>
  <c r="AI26" i="14" s="1"/>
  <c r="AG24" i="14"/>
  <c r="AE24" i="14"/>
  <c r="AC24" i="14"/>
  <c r="AC26" i="14" s="1"/>
  <c r="AK24" i="14"/>
  <c r="AK26" i="14" s="1"/>
  <c r="BA21" i="14"/>
  <c r="BG17" i="14"/>
  <c r="AU21" i="14"/>
  <c r="AE21" i="14"/>
  <c r="AW21" i="14"/>
  <c r="Y24" i="14"/>
  <c r="Y26" i="14" s="1"/>
  <c r="W24" i="14"/>
  <c r="AA24" i="14"/>
  <c r="U24" i="14"/>
  <c r="S24" i="14"/>
  <c r="BG20" i="14"/>
  <c r="AG21" i="14"/>
  <c r="BC21" i="14"/>
  <c r="AG26" i="14" l="1"/>
  <c r="AE26" i="14"/>
  <c r="BG24" i="14"/>
  <c r="AQ26" i="14"/>
  <c r="AM26" i="14"/>
  <c r="U26" i="14"/>
  <c r="AS26" i="14"/>
  <c r="AU26" i="14"/>
  <c r="BG21" i="14"/>
  <c r="AO26" i="14"/>
  <c r="S26" i="14"/>
  <c r="W26" i="14"/>
  <c r="AA26" i="14"/>
  <c r="BG26" i="14" l="1"/>
  <c r="R28" i="13" l="1"/>
  <c r="BD26" i="13"/>
  <c r="BB26" i="13"/>
  <c r="AZ26" i="13"/>
  <c r="AX26" i="13"/>
  <c r="AV26" i="13"/>
  <c r="AT26" i="13"/>
  <c r="AR26" i="13"/>
  <c r="AP26" i="13"/>
  <c r="AN26" i="13"/>
  <c r="AL26" i="13"/>
  <c r="AJ26" i="13"/>
  <c r="AH26" i="13"/>
  <c r="AF26" i="13"/>
  <c r="AD26" i="13"/>
  <c r="AB26" i="13"/>
  <c r="Z26" i="13"/>
  <c r="X26" i="13"/>
  <c r="V26" i="13"/>
  <c r="T26" i="13"/>
  <c r="R26" i="13"/>
  <c r="BL25" i="13"/>
  <c r="BI25" i="13"/>
  <c r="BJ25" i="13" s="1"/>
  <c r="BF25" i="13"/>
  <c r="AW25" i="13"/>
  <c r="BE25" i="13" s="1"/>
  <c r="AM25" i="13"/>
  <c r="AC25" i="13"/>
  <c r="AI25" i="13" s="1"/>
  <c r="S25" i="13"/>
  <c r="AA25" i="13" s="1"/>
  <c r="BI24" i="13"/>
  <c r="BJ24" i="13" s="1"/>
  <c r="BF24" i="13"/>
  <c r="F24" i="13"/>
  <c r="BL24" i="13" s="1"/>
  <c r="BL26" i="13" s="1"/>
  <c r="BD21" i="13"/>
  <c r="BB21" i="13"/>
  <c r="AZ21" i="13"/>
  <c r="AX21" i="13"/>
  <c r="AV21" i="13"/>
  <c r="AT21" i="13"/>
  <c r="AR21" i="13"/>
  <c r="AP21" i="13"/>
  <c r="AN21" i="13"/>
  <c r="AL21" i="13"/>
  <c r="AJ21" i="13"/>
  <c r="AH21" i="13"/>
  <c r="AF21" i="13"/>
  <c r="AD21" i="13"/>
  <c r="AB21" i="13"/>
  <c r="Z21" i="13"/>
  <c r="X21" i="13"/>
  <c r="V21" i="13"/>
  <c r="T21" i="13"/>
  <c r="R21" i="13"/>
  <c r="BL20" i="13"/>
  <c r="BJ20" i="13"/>
  <c r="BF20" i="13"/>
  <c r="G20" i="13"/>
  <c r="Q20" i="13" s="1"/>
  <c r="E20" i="13"/>
  <c r="BL19" i="13"/>
  <c r="BJ19" i="13"/>
  <c r="BF19" i="13"/>
  <c r="G19" i="13"/>
  <c r="N19" i="13" s="1"/>
  <c r="E19" i="13"/>
  <c r="BL18" i="13"/>
  <c r="BJ18" i="13"/>
  <c r="H18" i="13"/>
  <c r="Q18" i="13" s="1"/>
  <c r="G18" i="13"/>
  <c r="E18" i="13"/>
  <c r="BL17" i="13"/>
  <c r="BJ17" i="13"/>
  <c r="BF17" i="13"/>
  <c r="BC17" i="13"/>
  <c r="BA17" i="13"/>
  <c r="AY17" i="13"/>
  <c r="H17" i="13"/>
  <c r="G17" i="13"/>
  <c r="Q17" i="13" s="1"/>
  <c r="BE17" i="13" s="1"/>
  <c r="E17" i="13"/>
  <c r="BL16" i="13"/>
  <c r="BJ16" i="13"/>
  <c r="BF16" i="13"/>
  <c r="Q16" i="13"/>
  <c r="AW16" i="13" s="1"/>
  <c r="P16" i="13"/>
  <c r="AU16" i="13" s="1"/>
  <c r="H16" i="13"/>
  <c r="G16" i="13"/>
  <c r="O16" i="13" s="1"/>
  <c r="E16" i="13"/>
  <c r="BL15" i="13"/>
  <c r="BJ15" i="13"/>
  <c r="BF15" i="13"/>
  <c r="Q15" i="13"/>
  <c r="BE15" i="13" s="1"/>
  <c r="P15" i="13"/>
  <c r="H15" i="13"/>
  <c r="N15" i="13" s="1"/>
  <c r="AA15" i="13" s="1"/>
  <c r="G15" i="13"/>
  <c r="E15" i="13"/>
  <c r="BJ18" i="12"/>
  <c r="H18" i="12"/>
  <c r="G18" i="12"/>
  <c r="E18" i="12"/>
  <c r="BL17" i="12"/>
  <c r="BJ17" i="12"/>
  <c r="BF17" i="12"/>
  <c r="H17" i="12"/>
  <c r="G17" i="12"/>
  <c r="E17" i="12"/>
  <c r="BL16" i="12"/>
  <c r="BJ16" i="12"/>
  <c r="BF16" i="12"/>
  <c r="H16" i="12"/>
  <c r="G16" i="12"/>
  <c r="E16" i="12"/>
  <c r="BL15" i="12"/>
  <c r="BJ15" i="12"/>
  <c r="BF15" i="12"/>
  <c r="H15" i="12"/>
  <c r="G15" i="12"/>
  <c r="E15" i="12"/>
  <c r="BD34" i="12"/>
  <c r="BB34" i="12"/>
  <c r="AZ34" i="12"/>
  <c r="AX34" i="12"/>
  <c r="AV34" i="12"/>
  <c r="AT34" i="12"/>
  <c r="AR34" i="12"/>
  <c r="AP34" i="12"/>
  <c r="AN34" i="12"/>
  <c r="AL34" i="12"/>
  <c r="AJ34" i="12"/>
  <c r="AH34" i="12"/>
  <c r="AF34" i="12"/>
  <c r="AD34" i="12"/>
  <c r="AB34" i="12"/>
  <c r="Z34" i="12"/>
  <c r="X34" i="12"/>
  <c r="V34" i="12"/>
  <c r="T34" i="12"/>
  <c r="R34" i="12"/>
  <c r="BL32" i="12"/>
  <c r="BI32" i="12"/>
  <c r="BJ32" i="12" s="1"/>
  <c r="BF32" i="12"/>
  <c r="AW32" i="12"/>
  <c r="BE32" i="12" s="1"/>
  <c r="AM32" i="12"/>
  <c r="AU32" i="12" s="1"/>
  <c r="AC32" i="12"/>
  <c r="AK32" i="12" s="1"/>
  <c r="S32" i="12"/>
  <c r="BI31" i="12"/>
  <c r="BJ31" i="12" s="1"/>
  <c r="BF31" i="12"/>
  <c r="F31" i="12"/>
  <c r="BL31" i="12" s="1"/>
  <c r="BL30" i="12"/>
  <c r="BI30" i="12"/>
  <c r="BJ30" i="12" s="1"/>
  <c r="BF30" i="12"/>
  <c r="AW30" i="12"/>
  <c r="AY30" i="12" s="1"/>
  <c r="AM30" i="12"/>
  <c r="AU30" i="12" s="1"/>
  <c r="AC30" i="12"/>
  <c r="AG30" i="12" s="1"/>
  <c r="S30" i="12"/>
  <c r="U30" i="12" s="1"/>
  <c r="BI29" i="12"/>
  <c r="BJ29" i="12" s="1"/>
  <c r="BJ34" i="12" s="1"/>
  <c r="BF29" i="12"/>
  <c r="F29" i="12"/>
  <c r="BL29" i="12" s="1"/>
  <c r="BD26" i="12"/>
  <c r="BB26" i="12"/>
  <c r="AZ26" i="12"/>
  <c r="AX26" i="12"/>
  <c r="AV26" i="12"/>
  <c r="AT26" i="12"/>
  <c r="AR26" i="12"/>
  <c r="AP26" i="12"/>
  <c r="AN26" i="12"/>
  <c r="AL26" i="12"/>
  <c r="AJ26" i="12"/>
  <c r="AH26" i="12"/>
  <c r="AF26" i="12"/>
  <c r="AD26" i="12"/>
  <c r="AB26" i="12"/>
  <c r="Z26" i="12"/>
  <c r="X26" i="12"/>
  <c r="V26" i="12"/>
  <c r="T26" i="12"/>
  <c r="R26" i="12"/>
  <c r="BL25" i="12"/>
  <c r="BJ25" i="12"/>
  <c r="BF25" i="12"/>
  <c r="G25" i="12"/>
  <c r="Q25" i="12" s="1"/>
  <c r="E25" i="12"/>
  <c r="BL24" i="12"/>
  <c r="BJ24" i="12"/>
  <c r="BF24" i="12"/>
  <c r="G24" i="12"/>
  <c r="Q24" i="12" s="1"/>
  <c r="AY24" i="12" s="1"/>
  <c r="E24" i="12"/>
  <c r="BL23" i="12"/>
  <c r="BJ23" i="12"/>
  <c r="BF23" i="12"/>
  <c r="H23" i="12"/>
  <c r="G23" i="12"/>
  <c r="E23" i="12"/>
  <c r="H22" i="12"/>
  <c r="G22" i="12"/>
  <c r="E22" i="12"/>
  <c r="BL21" i="12"/>
  <c r="BJ21" i="12"/>
  <c r="BF21" i="12"/>
  <c r="H21" i="12"/>
  <c r="G21" i="12"/>
  <c r="E21" i="12"/>
  <c r="BL20" i="12"/>
  <c r="BJ20" i="12"/>
  <c r="BF20" i="12"/>
  <c r="H20" i="12"/>
  <c r="G20" i="12"/>
  <c r="E20" i="12"/>
  <c r="BL19" i="12"/>
  <c r="BJ19" i="12"/>
  <c r="BF19" i="12"/>
  <c r="H19" i="12"/>
  <c r="G19" i="12"/>
  <c r="E19" i="12"/>
  <c r="BF26" i="13" l="1"/>
  <c r="AG16" i="13"/>
  <c r="AC16" i="13"/>
  <c r="AE16" i="13"/>
  <c r="N17" i="13"/>
  <c r="AK25" i="13"/>
  <c r="AE25" i="13"/>
  <c r="W15" i="13"/>
  <c r="BC16" i="13"/>
  <c r="P17" i="13"/>
  <c r="AU17" i="13" s="1"/>
  <c r="BJ26" i="13"/>
  <c r="AG25" i="13"/>
  <c r="S15" i="13"/>
  <c r="AY16" i="13"/>
  <c r="BA16" i="13"/>
  <c r="Y15" i="13"/>
  <c r="N16" i="13"/>
  <c r="BE16" i="13"/>
  <c r="AS16" i="13"/>
  <c r="P18" i="13"/>
  <c r="U15" i="13"/>
  <c r="O15" i="13"/>
  <c r="AE15" i="13" s="1"/>
  <c r="Q16" i="12"/>
  <c r="BE16" i="12" s="1"/>
  <c r="P21" i="12"/>
  <c r="O19" i="12"/>
  <c r="AE19" i="12" s="1"/>
  <c r="BJ21" i="13"/>
  <c r="BL21" i="13"/>
  <c r="BL30" i="13" s="1"/>
  <c r="AA19" i="13"/>
  <c r="Y19" i="13"/>
  <c r="W19" i="13"/>
  <c r="U19" i="13"/>
  <c r="S19" i="13"/>
  <c r="BA20" i="13"/>
  <c r="AW20" i="13"/>
  <c r="BE20" i="13"/>
  <c r="BC20" i="13"/>
  <c r="AY20" i="13"/>
  <c r="AU25" i="13"/>
  <c r="AS25" i="13"/>
  <c r="AW17" i="13"/>
  <c r="Q24" i="13"/>
  <c r="N20" i="13"/>
  <c r="O20" i="13"/>
  <c r="P19" i="13"/>
  <c r="O19" i="13"/>
  <c r="Q19" i="13"/>
  <c r="AO25" i="13"/>
  <c r="AQ25" i="13"/>
  <c r="AY15" i="13"/>
  <c r="P20" i="13"/>
  <c r="AS15" i="13"/>
  <c r="AQ15" i="13"/>
  <c r="AO15" i="13"/>
  <c r="AM15" i="13"/>
  <c r="BF21" i="13"/>
  <c r="AU15" i="13"/>
  <c r="AW15" i="13"/>
  <c r="BA15" i="13"/>
  <c r="BC15" i="13"/>
  <c r="AY25" i="13"/>
  <c r="U25" i="13"/>
  <c r="BA25" i="13"/>
  <c r="AI16" i="13"/>
  <c r="W25" i="13"/>
  <c r="BC25" i="13"/>
  <c r="AK16" i="13"/>
  <c r="Y25" i="13"/>
  <c r="AM16" i="13"/>
  <c r="AO17" i="13"/>
  <c r="N18" i="13"/>
  <c r="AO16" i="13"/>
  <c r="O18" i="13"/>
  <c r="AQ16" i="13"/>
  <c r="O17" i="13"/>
  <c r="AS17" i="13"/>
  <c r="P16" i="12"/>
  <c r="AS16" i="12" s="1"/>
  <c r="P17" i="12"/>
  <c r="AU17" i="12" s="1"/>
  <c r="N15" i="12"/>
  <c r="W15" i="12" s="1"/>
  <c r="P15" i="12"/>
  <c r="AO15" i="12" s="1"/>
  <c r="Q17" i="12"/>
  <c r="BE17" i="12" s="1"/>
  <c r="O15" i="12"/>
  <c r="AE15" i="12" s="1"/>
  <c r="Q15" i="12"/>
  <c r="BE15" i="12" s="1"/>
  <c r="Q18" i="12"/>
  <c r="O16" i="12"/>
  <c r="AE16" i="12" s="1"/>
  <c r="U15" i="12"/>
  <c r="AS17" i="12"/>
  <c r="AM17" i="12"/>
  <c r="AQ17" i="12"/>
  <c r="AO17" i="12"/>
  <c r="AU16" i="12"/>
  <c r="AM16" i="12"/>
  <c r="N18" i="12"/>
  <c r="AO16" i="12"/>
  <c r="N17" i="12"/>
  <c r="O18" i="12"/>
  <c r="AY16" i="12"/>
  <c r="BA16" i="12"/>
  <c r="N16" i="12"/>
  <c r="AQ16" i="12"/>
  <c r="O17" i="12"/>
  <c r="P18" i="12"/>
  <c r="AU15" i="12"/>
  <c r="AW16" i="12"/>
  <c r="BC17" i="12"/>
  <c r="BC16" i="12"/>
  <c r="P25" i="12"/>
  <c r="AU25" i="12" s="1"/>
  <c r="BA32" i="12"/>
  <c r="AI30" i="12"/>
  <c r="AK30" i="12"/>
  <c r="AY32" i="12"/>
  <c r="N23" i="12"/>
  <c r="AA23" i="12" s="1"/>
  <c r="BC32" i="12"/>
  <c r="BA30" i="12"/>
  <c r="BC30" i="12"/>
  <c r="BE30" i="12"/>
  <c r="O23" i="12"/>
  <c r="AK23" i="12" s="1"/>
  <c r="O24" i="12"/>
  <c r="AE32" i="12"/>
  <c r="P23" i="12"/>
  <c r="AM23" i="12" s="1"/>
  <c r="AQ30" i="12"/>
  <c r="AG32" i="12"/>
  <c r="P29" i="12"/>
  <c r="Q23" i="12"/>
  <c r="AW23" i="12" s="1"/>
  <c r="BL26" i="12"/>
  <c r="BL34" i="12"/>
  <c r="N24" i="12"/>
  <c r="AE30" i="12"/>
  <c r="BF34" i="12"/>
  <c r="Q22" i="12"/>
  <c r="Q21" i="12"/>
  <c r="BC21" i="12" s="1"/>
  <c r="BJ26" i="12"/>
  <c r="P20" i="12"/>
  <c r="AQ20" i="12" s="1"/>
  <c r="O20" i="12"/>
  <c r="AC20" i="12" s="1"/>
  <c r="N19" i="12"/>
  <c r="Y19" i="12" s="1"/>
  <c r="Q19" i="12"/>
  <c r="AY19" i="12" s="1"/>
  <c r="BE25" i="12"/>
  <c r="BC25" i="12"/>
  <c r="BA25" i="12"/>
  <c r="AY25" i="12"/>
  <c r="AW25" i="12"/>
  <c r="BE24" i="12"/>
  <c r="BC24" i="12"/>
  <c r="BA24" i="12"/>
  <c r="AW24" i="12"/>
  <c r="BF26" i="12"/>
  <c r="AU21" i="12"/>
  <c r="P31" i="12"/>
  <c r="AS21" i="12"/>
  <c r="AQ21" i="12"/>
  <c r="AO21" i="12"/>
  <c r="AM21" i="12"/>
  <c r="AA32" i="12"/>
  <c r="Y32" i="12"/>
  <c r="W32" i="12"/>
  <c r="U32" i="12"/>
  <c r="AC19" i="12"/>
  <c r="AI19" i="12"/>
  <c r="AK19" i="12"/>
  <c r="AG19" i="12"/>
  <c r="N22" i="12"/>
  <c r="N21" i="12"/>
  <c r="O22" i="12"/>
  <c r="N25" i="12"/>
  <c r="N20" i="12"/>
  <c r="O21" i="12"/>
  <c r="P22" i="12"/>
  <c r="O25" i="12"/>
  <c r="AO30" i="12"/>
  <c r="AS30" i="12"/>
  <c r="P19" i="12"/>
  <c r="Q20" i="12"/>
  <c r="P24" i="12"/>
  <c r="AI32" i="12"/>
  <c r="W30" i="12"/>
  <c r="AQ32" i="12"/>
  <c r="Y30" i="12"/>
  <c r="AO32" i="12"/>
  <c r="AS32" i="12"/>
  <c r="AA30" i="12"/>
  <c r="P24" i="13" l="1"/>
  <c r="AM17" i="13"/>
  <c r="AC15" i="13"/>
  <c r="AQ17" i="13"/>
  <c r="AG15" i="13"/>
  <c r="AI15" i="13"/>
  <c r="BG15" i="13" s="1"/>
  <c r="AK15" i="13"/>
  <c r="W16" i="13"/>
  <c r="BG16" i="13" s="1"/>
  <c r="AA16" i="13"/>
  <c r="U16" i="13"/>
  <c r="S16" i="13"/>
  <c r="Y16" i="13"/>
  <c r="Y17" i="13"/>
  <c r="W17" i="13"/>
  <c r="U17" i="13"/>
  <c r="N24" i="13"/>
  <c r="U24" i="13" s="1"/>
  <c r="U26" i="13" s="1"/>
  <c r="AA17" i="13"/>
  <c r="S17" i="13"/>
  <c r="BJ30" i="13"/>
  <c r="BJ31" i="13" s="1"/>
  <c r="AG15" i="12"/>
  <c r="Y15" i="12"/>
  <c r="BA15" i="12"/>
  <c r="AY15" i="12"/>
  <c r="BA17" i="12"/>
  <c r="AA15" i="12"/>
  <c r="AW17" i="12"/>
  <c r="S15" i="12"/>
  <c r="AM15" i="12"/>
  <c r="AC16" i="12"/>
  <c r="AK16" i="12"/>
  <c r="AI19" i="13"/>
  <c r="AG19" i="13"/>
  <c r="AE19" i="13"/>
  <c r="AC19" i="13"/>
  <c r="AK19" i="13"/>
  <c r="AA24" i="13"/>
  <c r="AA26" i="13" s="1"/>
  <c r="W24" i="13"/>
  <c r="W26" i="13" s="1"/>
  <c r="Y24" i="13"/>
  <c r="Y26" i="13" s="1"/>
  <c r="AE17" i="13"/>
  <c r="AC17" i="13"/>
  <c r="AI17" i="13"/>
  <c r="O24" i="13"/>
  <c r="AK17" i="13"/>
  <c r="AG17" i="13"/>
  <c r="S20" i="13"/>
  <c r="Y20" i="13"/>
  <c r="Y21" i="13" s="1"/>
  <c r="W20" i="13"/>
  <c r="AA20" i="13"/>
  <c r="AA21" i="13" s="1"/>
  <c r="U20" i="13"/>
  <c r="BA24" i="13"/>
  <c r="BA26" i="13" s="1"/>
  <c r="AY24" i="13"/>
  <c r="AY26" i="13" s="1"/>
  <c r="AW24" i="13"/>
  <c r="AW26" i="13" s="1"/>
  <c r="BE24" i="13"/>
  <c r="BE26" i="13" s="1"/>
  <c r="BC24" i="13"/>
  <c r="BC26" i="13" s="1"/>
  <c r="AM20" i="13"/>
  <c r="AO20" i="13"/>
  <c r="AU20" i="13"/>
  <c r="AS20" i="13"/>
  <c r="AQ20" i="13"/>
  <c r="AW19" i="13"/>
  <c r="AW21" i="13" s="1"/>
  <c r="BE19" i="13"/>
  <c r="BE21" i="13" s="1"/>
  <c r="BC19" i="13"/>
  <c r="BC21" i="13" s="1"/>
  <c r="BA19" i="13"/>
  <c r="BA21" i="13" s="1"/>
  <c r="AY19" i="13"/>
  <c r="AU19" i="13"/>
  <c r="AU21" i="13" s="1"/>
  <c r="AS19" i="13"/>
  <c r="AM19" i="13"/>
  <c r="AO19" i="13"/>
  <c r="AQ19" i="13"/>
  <c r="AQ21" i="13" s="1"/>
  <c r="AK20" i="13"/>
  <c r="AI20" i="13"/>
  <c r="AG20" i="13"/>
  <c r="AE20" i="13"/>
  <c r="AC20" i="13"/>
  <c r="AU24" i="13"/>
  <c r="AU26" i="13" s="1"/>
  <c r="AS24" i="13"/>
  <c r="AS26" i="13" s="1"/>
  <c r="AQ24" i="13"/>
  <c r="AQ26" i="13" s="1"/>
  <c r="AO24" i="13"/>
  <c r="AO26" i="13" s="1"/>
  <c r="AM24" i="13"/>
  <c r="AM26" i="13" s="1"/>
  <c r="AK15" i="12"/>
  <c r="AO25" i="12"/>
  <c r="AS25" i="12"/>
  <c r="Q29" i="12"/>
  <c r="AW29" i="12" s="1"/>
  <c r="AG16" i="12"/>
  <c r="AQ25" i="12"/>
  <c r="AM25" i="12"/>
  <c r="AI16" i="12"/>
  <c r="AI15" i="12"/>
  <c r="BC15" i="12"/>
  <c r="AW15" i="12"/>
  <c r="AQ15" i="12"/>
  <c r="AS15" i="12"/>
  <c r="AC15" i="12"/>
  <c r="AY17" i="12"/>
  <c r="AE17" i="12"/>
  <c r="AG17" i="12"/>
  <c r="AK17" i="12"/>
  <c r="AI17" i="12"/>
  <c r="AC17" i="12"/>
  <c r="AA17" i="12"/>
  <c r="Y17" i="12"/>
  <c r="W17" i="12"/>
  <c r="U17" i="12"/>
  <c r="S17" i="12"/>
  <c r="Y16" i="12"/>
  <c r="S16" i="12"/>
  <c r="W16" i="12"/>
  <c r="U16" i="12"/>
  <c r="AA16" i="12"/>
  <c r="Y23" i="12"/>
  <c r="U23" i="12"/>
  <c r="AO23" i="12"/>
  <c r="S23" i="12"/>
  <c r="BL38" i="12"/>
  <c r="AE23" i="12"/>
  <c r="W19" i="12"/>
  <c r="BE29" i="12"/>
  <c r="BJ38" i="12"/>
  <c r="AC23" i="12"/>
  <c r="AW19" i="12"/>
  <c r="AI23" i="12"/>
  <c r="BE19" i="12"/>
  <c r="AG23" i="12"/>
  <c r="W23" i="12"/>
  <c r="BC19" i="12"/>
  <c r="AY21" i="12"/>
  <c r="BA19" i="12"/>
  <c r="Q31" i="12"/>
  <c r="BE31" i="12" s="1"/>
  <c r="AW21" i="12"/>
  <c r="BA29" i="12"/>
  <c r="AS20" i="12"/>
  <c r="AA24" i="12"/>
  <c r="U24" i="12"/>
  <c r="S24" i="12"/>
  <c r="Y24" i="12"/>
  <c r="AM20" i="12"/>
  <c r="AU20" i="12"/>
  <c r="AC24" i="12"/>
  <c r="AK24" i="12"/>
  <c r="AI24" i="12"/>
  <c r="AG24" i="12"/>
  <c r="AE24" i="12"/>
  <c r="R36" i="12"/>
  <c r="BA23" i="12"/>
  <c r="BE23" i="12"/>
  <c r="BC23" i="12"/>
  <c r="AY23" i="12"/>
  <c r="AO20" i="12"/>
  <c r="AU23" i="12"/>
  <c r="AS23" i="12"/>
  <c r="AQ23" i="12"/>
  <c r="W24" i="12"/>
  <c r="BA21" i="12"/>
  <c r="BE21" i="12"/>
  <c r="AE20" i="12"/>
  <c r="AI20" i="12"/>
  <c r="AG20" i="12"/>
  <c r="AK20" i="12"/>
  <c r="AA19" i="12"/>
  <c r="U19" i="12"/>
  <c r="S19" i="12"/>
  <c r="N29" i="12"/>
  <c r="AU29" i="12"/>
  <c r="AM29" i="12"/>
  <c r="AS29" i="12"/>
  <c r="AQ29" i="12"/>
  <c r="AO29" i="12"/>
  <c r="W20" i="12"/>
  <c r="Y20" i="12"/>
  <c r="AA20" i="12"/>
  <c r="S20" i="12"/>
  <c r="U20" i="12"/>
  <c r="AU24" i="12"/>
  <c r="AS24" i="12"/>
  <c r="AQ24" i="12"/>
  <c r="AO24" i="12"/>
  <c r="AM24" i="12"/>
  <c r="BE20" i="12"/>
  <c r="BC20" i="12"/>
  <c r="AY20" i="12"/>
  <c r="AW20" i="12"/>
  <c r="BA20" i="12"/>
  <c r="Y21" i="12"/>
  <c r="AA21" i="12"/>
  <c r="U21" i="12"/>
  <c r="S21" i="12"/>
  <c r="N31" i="12"/>
  <c r="W21" i="12"/>
  <c r="Y25" i="12"/>
  <c r="W25" i="12"/>
  <c r="AA25" i="12"/>
  <c r="U25" i="12"/>
  <c r="S25" i="12"/>
  <c r="AS19" i="12"/>
  <c r="AU19" i="12"/>
  <c r="AQ19" i="12"/>
  <c r="AO19" i="12"/>
  <c r="AM19" i="12"/>
  <c r="O29" i="12"/>
  <c r="AM31" i="12"/>
  <c r="AO31" i="12"/>
  <c r="AU31" i="12"/>
  <c r="AS31" i="12"/>
  <c r="AQ31" i="12"/>
  <c r="AG25" i="12"/>
  <c r="AE25" i="12"/>
  <c r="AC25" i="12"/>
  <c r="AK25" i="12"/>
  <c r="AI25" i="12"/>
  <c r="AG21" i="12"/>
  <c r="AE21" i="12"/>
  <c r="AC21" i="12"/>
  <c r="O31" i="12"/>
  <c r="AK21" i="12"/>
  <c r="AI21" i="12"/>
  <c r="AK21" i="13" l="1"/>
  <c r="BG17" i="13"/>
  <c r="AI21" i="13"/>
  <c r="W21" i="13"/>
  <c r="AC21" i="13"/>
  <c r="AO21" i="13"/>
  <c r="BG19" i="13"/>
  <c r="AM21" i="13"/>
  <c r="AE21" i="13"/>
  <c r="AS21" i="13"/>
  <c r="S24" i="13"/>
  <c r="S26" i="13" s="1"/>
  <c r="AG21" i="13"/>
  <c r="U21" i="13"/>
  <c r="BG15" i="12"/>
  <c r="BC29" i="12"/>
  <c r="AG24" i="13"/>
  <c r="AG26" i="13" s="1"/>
  <c r="AK24" i="13"/>
  <c r="AK26" i="13" s="1"/>
  <c r="AI24" i="13"/>
  <c r="AI26" i="13" s="1"/>
  <c r="AE24" i="13"/>
  <c r="AE26" i="13" s="1"/>
  <c r="AC24" i="13"/>
  <c r="AC26" i="13" s="1"/>
  <c r="AY21" i="13"/>
  <c r="BG20" i="13"/>
  <c r="S21" i="13"/>
  <c r="AY29" i="12"/>
  <c r="BA26" i="12"/>
  <c r="AY31" i="12"/>
  <c r="BG17" i="12"/>
  <c r="BG16" i="12"/>
  <c r="AO26" i="12"/>
  <c r="AW31" i="12"/>
  <c r="AW34" i="12" s="1"/>
  <c r="BA31" i="12"/>
  <c r="BC31" i="12"/>
  <c r="BC34" i="12" s="1"/>
  <c r="BJ39" i="12"/>
  <c r="BG23" i="12"/>
  <c r="AM26" i="12"/>
  <c r="AS34" i="12"/>
  <c r="U26" i="12"/>
  <c r="AM34" i="12"/>
  <c r="AO34" i="12"/>
  <c r="AQ34" i="12"/>
  <c r="AY26" i="12"/>
  <c r="BC26" i="12"/>
  <c r="BG19" i="12"/>
  <c r="AW26" i="12"/>
  <c r="AI26" i="12"/>
  <c r="W26" i="12"/>
  <c r="AE26" i="12"/>
  <c r="BE26" i="12"/>
  <c r="AU26" i="12"/>
  <c r="BA34" i="12"/>
  <c r="AS26" i="12"/>
  <c r="BG25" i="12"/>
  <c r="AG26" i="12"/>
  <c r="BE34" i="12"/>
  <c r="BG24" i="12"/>
  <c r="AQ26" i="12"/>
  <c r="AA26" i="12"/>
  <c r="Y26" i="12"/>
  <c r="AC26" i="12"/>
  <c r="AK26" i="12"/>
  <c r="BG20" i="12"/>
  <c r="AI31" i="12"/>
  <c r="AG31" i="12"/>
  <c r="AE31" i="12"/>
  <c r="AC31" i="12"/>
  <c r="AK31" i="12"/>
  <c r="AK29" i="12"/>
  <c r="AI29" i="12"/>
  <c r="AC29" i="12"/>
  <c r="AG29" i="12"/>
  <c r="AE29" i="12"/>
  <c r="S26" i="12"/>
  <c r="AU34" i="12"/>
  <c r="U29" i="12"/>
  <c r="AA29" i="12"/>
  <c r="Y29" i="12"/>
  <c r="W29" i="12"/>
  <c r="S29" i="12"/>
  <c r="AA31" i="12"/>
  <c r="Y31" i="12"/>
  <c r="W31" i="12"/>
  <c r="S31" i="12"/>
  <c r="U31" i="12"/>
  <c r="BG21" i="12"/>
  <c r="BG21" i="13" l="1"/>
  <c r="AY34" i="12"/>
  <c r="BG24" i="13"/>
  <c r="BG26" i="13" s="1"/>
  <c r="U34" i="12"/>
  <c r="W34" i="12"/>
  <c r="Y34" i="12"/>
  <c r="AA34" i="12"/>
  <c r="BG26" i="12"/>
  <c r="AC34" i="12"/>
  <c r="AI34" i="12"/>
  <c r="AK34" i="12"/>
  <c r="S34" i="12"/>
  <c r="BG29" i="12"/>
  <c r="BG31" i="12"/>
  <c r="AE34" i="12"/>
  <c r="AG34" i="12"/>
  <c r="BG34" i="12" l="1"/>
  <c r="R28" i="11" l="1"/>
  <c r="BD26" i="11"/>
  <c r="BB26" i="11"/>
  <c r="AZ26" i="11"/>
  <c r="AX26" i="11"/>
  <c r="AV26" i="11"/>
  <c r="AT26" i="11"/>
  <c r="AR26" i="11"/>
  <c r="AP26" i="11"/>
  <c r="AN26" i="11"/>
  <c r="AL26" i="11"/>
  <c r="AJ26" i="11"/>
  <c r="AH26" i="11"/>
  <c r="AF26" i="11"/>
  <c r="AD26" i="11"/>
  <c r="AB26" i="11"/>
  <c r="Z26" i="11"/>
  <c r="X26" i="11"/>
  <c r="V26" i="11"/>
  <c r="T26" i="11"/>
  <c r="R26" i="11"/>
  <c r="BL25" i="11"/>
  <c r="BI25" i="11"/>
  <c r="BJ25" i="11" s="1"/>
  <c r="BF25" i="11"/>
  <c r="AW25" i="11"/>
  <c r="BE25" i="11" s="1"/>
  <c r="AM25" i="11"/>
  <c r="AU25" i="11" s="1"/>
  <c r="AC25" i="11"/>
  <c r="AI25" i="11" s="1"/>
  <c r="S25" i="11"/>
  <c r="AA25" i="11" s="1"/>
  <c r="BI24" i="11"/>
  <c r="BJ24" i="11" s="1"/>
  <c r="BF24" i="11"/>
  <c r="F24" i="11"/>
  <c r="BL24" i="11" s="1"/>
  <c r="BD21" i="11"/>
  <c r="BB21" i="11"/>
  <c r="AZ21" i="11"/>
  <c r="AX21" i="11"/>
  <c r="AV21" i="11"/>
  <c r="AT21" i="11"/>
  <c r="AR21" i="11"/>
  <c r="AP21" i="11"/>
  <c r="AN21" i="11"/>
  <c r="AL21" i="11"/>
  <c r="AJ21" i="11"/>
  <c r="AH21" i="11"/>
  <c r="AF21" i="11"/>
  <c r="AD21" i="11"/>
  <c r="AB21" i="11"/>
  <c r="Z21" i="11"/>
  <c r="X21" i="11"/>
  <c r="V21" i="11"/>
  <c r="T21" i="11"/>
  <c r="R21" i="11"/>
  <c r="BL20" i="11"/>
  <c r="BJ20" i="11"/>
  <c r="BF20" i="11"/>
  <c r="G20" i="11"/>
  <c r="O20" i="11" s="1"/>
  <c r="E20" i="11"/>
  <c r="BL19" i="11"/>
  <c r="BJ19" i="11"/>
  <c r="BF19" i="11"/>
  <c r="G19" i="11"/>
  <c r="P19" i="11" s="1"/>
  <c r="E19" i="11"/>
  <c r="BL18" i="11"/>
  <c r="BJ18" i="11"/>
  <c r="H18" i="11"/>
  <c r="G18" i="11"/>
  <c r="E18" i="11"/>
  <c r="BL17" i="11"/>
  <c r="BJ17" i="11"/>
  <c r="BF17" i="11"/>
  <c r="H17" i="11"/>
  <c r="G17" i="11"/>
  <c r="O17" i="11" s="1"/>
  <c r="E17" i="11"/>
  <c r="BL16" i="11"/>
  <c r="BJ16" i="11"/>
  <c r="BF16" i="11"/>
  <c r="H16" i="11"/>
  <c r="G16" i="11"/>
  <c r="E16" i="11"/>
  <c r="BL15" i="11"/>
  <c r="BJ15" i="11"/>
  <c r="BF15" i="11"/>
  <c r="H15" i="11"/>
  <c r="G15" i="11"/>
  <c r="E15" i="11"/>
  <c r="BJ21" i="15"/>
  <c r="BD29" i="15"/>
  <c r="BB29" i="15"/>
  <c r="AZ29" i="15"/>
  <c r="AX29" i="15"/>
  <c r="AV29" i="15"/>
  <c r="AT29" i="15"/>
  <c r="AR29" i="15"/>
  <c r="AP29" i="15"/>
  <c r="AN29" i="15"/>
  <c r="AL29" i="15"/>
  <c r="AJ29" i="15"/>
  <c r="AH29" i="15"/>
  <c r="AF29" i="15"/>
  <c r="AD29" i="15"/>
  <c r="AB29" i="15"/>
  <c r="Z29" i="15"/>
  <c r="X29" i="15"/>
  <c r="V29" i="15"/>
  <c r="T29" i="15"/>
  <c r="R29" i="15"/>
  <c r="BL28" i="15"/>
  <c r="BI28" i="15"/>
  <c r="BJ28" i="15" s="1"/>
  <c r="BF28" i="15"/>
  <c r="AW28" i="15"/>
  <c r="AM28" i="15"/>
  <c r="AO28" i="15" s="1"/>
  <c r="AC28" i="15"/>
  <c r="AG28" i="15" s="1"/>
  <c r="S28" i="15"/>
  <c r="AA28" i="15" s="1"/>
  <c r="BI27" i="15"/>
  <c r="BJ27" i="15" s="1"/>
  <c r="BF27" i="15"/>
  <c r="BL27" i="15"/>
  <c r="BD24" i="15"/>
  <c r="BB24" i="15"/>
  <c r="AZ24" i="15"/>
  <c r="AX24" i="15"/>
  <c r="AV24" i="15"/>
  <c r="AT24" i="15"/>
  <c r="AR24" i="15"/>
  <c r="AP24" i="15"/>
  <c r="AN24" i="15"/>
  <c r="AL24" i="15"/>
  <c r="AJ24" i="15"/>
  <c r="AH24" i="15"/>
  <c r="AF24" i="15"/>
  <c r="AD24" i="15"/>
  <c r="AB24" i="15"/>
  <c r="Z24" i="15"/>
  <c r="X24" i="15"/>
  <c r="V24" i="15"/>
  <c r="T24" i="15"/>
  <c r="R24" i="15"/>
  <c r="BL23" i="15"/>
  <c r="BJ23" i="15"/>
  <c r="BF23" i="15"/>
  <c r="G23" i="15"/>
  <c r="P23" i="15" s="1"/>
  <c r="E23" i="15"/>
  <c r="BL22" i="15"/>
  <c r="BJ22" i="15"/>
  <c r="BF22" i="15"/>
  <c r="G22" i="15"/>
  <c r="Q22" i="15" s="1"/>
  <c r="AW22" i="15" s="1"/>
  <c r="E22" i="15"/>
  <c r="H21" i="15"/>
  <c r="G21" i="15"/>
  <c r="E21" i="15"/>
  <c r="BL20" i="15"/>
  <c r="BJ20" i="15"/>
  <c r="BF20" i="15"/>
  <c r="H20" i="15"/>
  <c r="G20" i="15"/>
  <c r="E20" i="15"/>
  <c r="BL19" i="15"/>
  <c r="BJ19" i="15"/>
  <c r="BF19" i="15"/>
  <c r="H19" i="15"/>
  <c r="G19" i="15"/>
  <c r="E19" i="15"/>
  <c r="BL18" i="15"/>
  <c r="BJ18" i="15"/>
  <c r="BF18" i="15"/>
  <c r="H18" i="15"/>
  <c r="G18" i="15"/>
  <c r="E18" i="15"/>
  <c r="BL17" i="15"/>
  <c r="BJ17" i="15"/>
  <c r="BF17" i="15"/>
  <c r="H17" i="15"/>
  <c r="G17" i="15"/>
  <c r="E17" i="15"/>
  <c r="BL16" i="15"/>
  <c r="BJ16" i="15"/>
  <c r="BF16" i="15"/>
  <c r="H16" i="15"/>
  <c r="G16" i="15"/>
  <c r="E16" i="15"/>
  <c r="BL15" i="15"/>
  <c r="BJ15" i="15"/>
  <c r="BF15" i="15"/>
  <c r="H15" i="15"/>
  <c r="G15" i="15"/>
  <c r="E15" i="15"/>
  <c r="Q16" i="11" l="1"/>
  <c r="BC16" i="11" s="1"/>
  <c r="BF26" i="11"/>
  <c r="P16" i="11"/>
  <c r="AU16" i="11" s="1"/>
  <c r="BJ26" i="11"/>
  <c r="BF21" i="11"/>
  <c r="AE25" i="11"/>
  <c r="Q18" i="11"/>
  <c r="AG25" i="11"/>
  <c r="AK25" i="11"/>
  <c r="BL26" i="11"/>
  <c r="Q19" i="11"/>
  <c r="AW19" i="11" s="1"/>
  <c r="BL21" i="11"/>
  <c r="Q17" i="11"/>
  <c r="BE17" i="11" s="1"/>
  <c r="N16" i="11"/>
  <c r="AA16" i="11" s="1"/>
  <c r="BJ21" i="11"/>
  <c r="BJ30" i="11" s="1"/>
  <c r="O15" i="11"/>
  <c r="AK15" i="11" s="1"/>
  <c r="AE17" i="11"/>
  <c r="O24" i="11"/>
  <c r="AK17" i="11"/>
  <c r="AC17" i="11"/>
  <c r="AI17" i="11"/>
  <c r="AG17" i="11"/>
  <c r="AK20" i="11"/>
  <c r="AI20" i="11"/>
  <c r="AG20" i="11"/>
  <c r="AE20" i="11"/>
  <c r="AC20" i="11"/>
  <c r="AS16" i="11"/>
  <c r="AQ16" i="11"/>
  <c r="AO16" i="11"/>
  <c r="AM16" i="11"/>
  <c r="AU19" i="11"/>
  <c r="AO19" i="11"/>
  <c r="AS19" i="11"/>
  <c r="AQ19" i="11"/>
  <c r="AM19" i="11"/>
  <c r="AY25" i="11"/>
  <c r="AY16" i="11"/>
  <c r="N20" i="11"/>
  <c r="AO25" i="11"/>
  <c r="W16" i="11"/>
  <c r="N19" i="11"/>
  <c r="P20" i="11"/>
  <c r="AQ25" i="11"/>
  <c r="BE16" i="11"/>
  <c r="O19" i="11"/>
  <c r="Q20" i="11"/>
  <c r="AS25" i="11"/>
  <c r="P15" i="11"/>
  <c r="AW16" i="11"/>
  <c r="Q15" i="11"/>
  <c r="BA16" i="11"/>
  <c r="U25" i="11"/>
  <c r="BA25" i="11"/>
  <c r="BC19" i="11"/>
  <c r="W25" i="11"/>
  <c r="BC25" i="11"/>
  <c r="BE19" i="11"/>
  <c r="Y25" i="11"/>
  <c r="N18" i="11"/>
  <c r="N17" i="11"/>
  <c r="O18" i="11"/>
  <c r="P18" i="11"/>
  <c r="N15" i="11"/>
  <c r="O16" i="11"/>
  <c r="P17" i="11"/>
  <c r="AI28" i="15"/>
  <c r="AE28" i="15"/>
  <c r="AK28" i="15"/>
  <c r="AQ28" i="15"/>
  <c r="AS28" i="15"/>
  <c r="BF24" i="15"/>
  <c r="AU28" i="15"/>
  <c r="Q21" i="15"/>
  <c r="BJ24" i="15"/>
  <c r="N20" i="15"/>
  <c r="Y20" i="15" s="1"/>
  <c r="O20" i="15"/>
  <c r="P20" i="15"/>
  <c r="Q20" i="15"/>
  <c r="O19" i="15"/>
  <c r="AK19" i="15" s="1"/>
  <c r="P19" i="15"/>
  <c r="AQ19" i="15" s="1"/>
  <c r="Q19" i="15"/>
  <c r="AY19" i="15" s="1"/>
  <c r="Q18" i="15"/>
  <c r="BC18" i="15" s="1"/>
  <c r="BL24" i="15"/>
  <c r="N16" i="15"/>
  <c r="W16" i="15" s="1"/>
  <c r="AU23" i="15"/>
  <c r="AS23" i="15"/>
  <c r="AQ23" i="15"/>
  <c r="AO23" i="15"/>
  <c r="AM23" i="15"/>
  <c r="N21" i="15"/>
  <c r="BE28" i="15"/>
  <c r="BC28" i="15"/>
  <c r="BA28" i="15"/>
  <c r="AY28" i="15"/>
  <c r="BF29" i="15"/>
  <c r="O16" i="15"/>
  <c r="AM19" i="15"/>
  <c r="AO19" i="15"/>
  <c r="O21" i="15"/>
  <c r="P21" i="15"/>
  <c r="BJ29" i="15"/>
  <c r="BE22" i="15"/>
  <c r="BC22" i="15"/>
  <c r="BA22" i="15"/>
  <c r="AY22" i="15"/>
  <c r="O18" i="15"/>
  <c r="Q23" i="15"/>
  <c r="P18" i="15"/>
  <c r="N19" i="15"/>
  <c r="BL29" i="15"/>
  <c r="Q15" i="15"/>
  <c r="P15" i="15"/>
  <c r="N15" i="15"/>
  <c r="Q16" i="15"/>
  <c r="O15" i="15"/>
  <c r="Q17" i="15"/>
  <c r="P17" i="15"/>
  <c r="O17" i="15"/>
  <c r="N17" i="15"/>
  <c r="N23" i="15"/>
  <c r="O23" i="15"/>
  <c r="P16" i="15"/>
  <c r="N18" i="15"/>
  <c r="N22" i="15"/>
  <c r="O22" i="15"/>
  <c r="P22" i="15"/>
  <c r="U28" i="15"/>
  <c r="Y28" i="15"/>
  <c r="W28" i="15"/>
  <c r="BI27" i="9"/>
  <c r="F27" i="9"/>
  <c r="BL27" i="9" s="1"/>
  <c r="BD29" i="9"/>
  <c r="BB29" i="9"/>
  <c r="AZ29" i="9"/>
  <c r="AX29" i="9"/>
  <c r="AV29" i="9"/>
  <c r="AT29" i="9"/>
  <c r="AR29" i="9"/>
  <c r="AP29" i="9"/>
  <c r="AN29" i="9"/>
  <c r="AL29" i="9"/>
  <c r="AJ29" i="9"/>
  <c r="AH29" i="9"/>
  <c r="AF29" i="9"/>
  <c r="AD29" i="9"/>
  <c r="AB29" i="9"/>
  <c r="Z29" i="9"/>
  <c r="X29" i="9"/>
  <c r="V29" i="9"/>
  <c r="T29" i="9"/>
  <c r="R29" i="9"/>
  <c r="BL28" i="9"/>
  <c r="BI28" i="9"/>
  <c r="BJ28" i="9" s="1"/>
  <c r="BF28" i="9"/>
  <c r="AW28" i="9"/>
  <c r="BE28" i="9" s="1"/>
  <c r="AM28" i="9"/>
  <c r="AC28" i="9"/>
  <c r="AE28" i="9" s="1"/>
  <c r="S28" i="9"/>
  <c r="AA28" i="9" s="1"/>
  <c r="BJ27" i="9"/>
  <c r="BF27" i="9"/>
  <c r="BL26" i="9"/>
  <c r="BI26" i="9"/>
  <c r="BJ26" i="9" s="1"/>
  <c r="BF26" i="9"/>
  <c r="AW26" i="9"/>
  <c r="BE26" i="9" s="1"/>
  <c r="AM26" i="9"/>
  <c r="AQ26" i="9" s="1"/>
  <c r="AC26" i="9"/>
  <c r="AI26" i="9" s="1"/>
  <c r="S26" i="9"/>
  <c r="BI25" i="9"/>
  <c r="BJ25" i="9" s="1"/>
  <c r="BF25" i="9"/>
  <c r="BL25" i="9"/>
  <c r="BD22" i="9"/>
  <c r="BB22" i="9"/>
  <c r="AZ22" i="9"/>
  <c r="AX22" i="9"/>
  <c r="AV22" i="9"/>
  <c r="AT22" i="9"/>
  <c r="AR22" i="9"/>
  <c r="AP22" i="9"/>
  <c r="AN22" i="9"/>
  <c r="AL22" i="9"/>
  <c r="AJ22" i="9"/>
  <c r="AH22" i="9"/>
  <c r="AF22" i="9"/>
  <c r="AD22" i="9"/>
  <c r="AB22" i="9"/>
  <c r="Z22" i="9"/>
  <c r="X22" i="9"/>
  <c r="V22" i="9"/>
  <c r="T22" i="9"/>
  <c r="R22" i="9"/>
  <c r="BL21" i="9"/>
  <c r="BJ21" i="9"/>
  <c r="BF21" i="9"/>
  <c r="G21" i="9"/>
  <c r="Q21" i="9" s="1"/>
  <c r="BC21" i="9" s="1"/>
  <c r="E21" i="9"/>
  <c r="BL20" i="9"/>
  <c r="BJ20" i="9"/>
  <c r="BF20" i="9"/>
  <c r="G20" i="9"/>
  <c r="E20" i="9"/>
  <c r="BL19" i="9"/>
  <c r="BJ19" i="9"/>
  <c r="BF19" i="9"/>
  <c r="H19" i="9"/>
  <c r="G19" i="9"/>
  <c r="E19" i="9"/>
  <c r="BL18" i="9"/>
  <c r="BJ18" i="9"/>
  <c r="BF18" i="9"/>
  <c r="H18" i="9"/>
  <c r="G18" i="9"/>
  <c r="E18" i="9"/>
  <c r="BL17" i="9"/>
  <c r="BJ17" i="9"/>
  <c r="BF17" i="9"/>
  <c r="H17" i="9"/>
  <c r="G17" i="9"/>
  <c r="E17" i="9"/>
  <c r="BL16" i="9"/>
  <c r="BJ16" i="9"/>
  <c r="BF16" i="9"/>
  <c r="H16" i="9"/>
  <c r="G16" i="9"/>
  <c r="E16" i="9"/>
  <c r="BL15" i="9"/>
  <c r="BJ15" i="9"/>
  <c r="BF15" i="9"/>
  <c r="H15" i="9"/>
  <c r="G15" i="9"/>
  <c r="E15" i="9"/>
  <c r="AG19" i="15" l="1"/>
  <c r="AC19" i="15"/>
  <c r="AI19" i="15"/>
  <c r="S16" i="11"/>
  <c r="AY17" i="11"/>
  <c r="AC15" i="11"/>
  <c r="BA17" i="11"/>
  <c r="Q24" i="11"/>
  <c r="BE24" i="11" s="1"/>
  <c r="BE26" i="11" s="1"/>
  <c r="Y16" i="11"/>
  <c r="BA19" i="11"/>
  <c r="AW17" i="11"/>
  <c r="AG15" i="11"/>
  <c r="AY19" i="11"/>
  <c r="AI15" i="11"/>
  <c r="BC17" i="11"/>
  <c r="BL30" i="11"/>
  <c r="AE15" i="11"/>
  <c r="AU19" i="15"/>
  <c r="BC19" i="15"/>
  <c r="AS19" i="15"/>
  <c r="BE18" i="15"/>
  <c r="AE19" i="15"/>
  <c r="U16" i="11"/>
  <c r="BC20" i="11"/>
  <c r="BA20" i="11"/>
  <c r="AY20" i="11"/>
  <c r="AW20" i="11"/>
  <c r="BE20" i="11"/>
  <c r="N24" i="11"/>
  <c r="W17" i="11"/>
  <c r="U17" i="11"/>
  <c r="AA17" i="11"/>
  <c r="Y17" i="11"/>
  <c r="S17" i="11"/>
  <c r="AI19" i="11"/>
  <c r="AG19" i="11"/>
  <c r="AE19" i="11"/>
  <c r="AC19" i="11"/>
  <c r="AK19" i="11"/>
  <c r="AM20" i="11"/>
  <c r="AU20" i="11"/>
  <c r="AS20" i="11"/>
  <c r="AQ20" i="11"/>
  <c r="AO20" i="11"/>
  <c r="S19" i="11"/>
  <c r="AA19" i="11"/>
  <c r="Y19" i="11"/>
  <c r="W19" i="11"/>
  <c r="U19" i="11"/>
  <c r="AU17" i="11"/>
  <c r="AS17" i="11"/>
  <c r="P24" i="11"/>
  <c r="AQ17" i="11"/>
  <c r="AO17" i="11"/>
  <c r="AM17" i="11"/>
  <c r="AC16" i="11"/>
  <c r="AK16" i="11"/>
  <c r="AI16" i="11"/>
  <c r="AE16" i="11"/>
  <c r="AE21" i="11" s="1"/>
  <c r="AG16" i="11"/>
  <c r="BE15" i="11"/>
  <c r="BE21" i="11" s="1"/>
  <c r="BA15" i="11"/>
  <c r="AY15" i="11"/>
  <c r="BC15" i="11"/>
  <c r="BC21" i="11" s="1"/>
  <c r="AW15" i="11"/>
  <c r="AK21" i="11"/>
  <c r="AA15" i="11"/>
  <c r="Y15" i="11"/>
  <c r="S15" i="11"/>
  <c r="W15" i="11"/>
  <c r="U15" i="11"/>
  <c r="BA24" i="11"/>
  <c r="BA26" i="11" s="1"/>
  <c r="AY24" i="11"/>
  <c r="AY26" i="11" s="1"/>
  <c r="AW24" i="11"/>
  <c r="AW26" i="11" s="1"/>
  <c r="BC24" i="11"/>
  <c r="BC26" i="11" s="1"/>
  <c r="AI24" i="11"/>
  <c r="AI26" i="11" s="1"/>
  <c r="AG24" i="11"/>
  <c r="AG26" i="11" s="1"/>
  <c r="AK24" i="11"/>
  <c r="AK26" i="11" s="1"/>
  <c r="AE24" i="11"/>
  <c r="AE26" i="11" s="1"/>
  <c r="AC24" i="11"/>
  <c r="AC26" i="11" s="1"/>
  <c r="AA20" i="11"/>
  <c r="S20" i="11"/>
  <c r="Y20" i="11"/>
  <c r="U20" i="11"/>
  <c r="W20" i="11"/>
  <c r="AS15" i="11"/>
  <c r="AQ15" i="11"/>
  <c r="AM15" i="11"/>
  <c r="AM21" i="11" s="1"/>
  <c r="AU15" i="11"/>
  <c r="AO15" i="11"/>
  <c r="BJ31" i="11"/>
  <c r="BE20" i="15"/>
  <c r="BL33" i="15"/>
  <c r="AY20" i="15"/>
  <c r="BC20" i="15"/>
  <c r="BA20" i="15"/>
  <c r="AY18" i="15"/>
  <c r="AW20" i="15"/>
  <c r="AW19" i="15"/>
  <c r="BA18" i="15"/>
  <c r="AW18" i="15"/>
  <c r="S20" i="15"/>
  <c r="U20" i="15"/>
  <c r="W20" i="15"/>
  <c r="AC20" i="15"/>
  <c r="R31" i="15"/>
  <c r="AU20" i="15"/>
  <c r="AM20" i="15"/>
  <c r="AK20" i="15"/>
  <c r="AE20" i="15"/>
  <c r="BE19" i="15"/>
  <c r="BJ33" i="15"/>
  <c r="Y16" i="15"/>
  <c r="AI20" i="15"/>
  <c r="AG20" i="15"/>
  <c r="AA20" i="15"/>
  <c r="AO20" i="15"/>
  <c r="AS20" i="15"/>
  <c r="BA19" i="15"/>
  <c r="AQ20" i="15"/>
  <c r="AA16" i="15"/>
  <c r="S16" i="15"/>
  <c r="U16" i="15"/>
  <c r="AC18" i="15"/>
  <c r="AK18" i="15"/>
  <c r="AG18" i="15"/>
  <c r="AI18" i="15"/>
  <c r="AE18" i="15"/>
  <c r="AM22" i="15"/>
  <c r="AS22" i="15"/>
  <c r="AQ22" i="15"/>
  <c r="AO22" i="15"/>
  <c r="AU22" i="15"/>
  <c r="BE23" i="15"/>
  <c r="AW23" i="15"/>
  <c r="BA23" i="15"/>
  <c r="AY23" i="15"/>
  <c r="BC23" i="15"/>
  <c r="AC22" i="15"/>
  <c r="AK22" i="15"/>
  <c r="AI22" i="15"/>
  <c r="AG22" i="15"/>
  <c r="AE22" i="15"/>
  <c r="P27" i="15"/>
  <c r="AS17" i="15"/>
  <c r="AO17" i="15"/>
  <c r="AM17" i="15"/>
  <c r="AU17" i="15"/>
  <c r="AQ17" i="15"/>
  <c r="AG15" i="15"/>
  <c r="AK15" i="15"/>
  <c r="AI15" i="15"/>
  <c r="AE15" i="15"/>
  <c r="AC15" i="15"/>
  <c r="AG23" i="15"/>
  <c r="AE23" i="15"/>
  <c r="AC23" i="15"/>
  <c r="AK23" i="15"/>
  <c r="AI23" i="15"/>
  <c r="BC15" i="15"/>
  <c r="BA15" i="15"/>
  <c r="AY15" i="15"/>
  <c r="AW15" i="15"/>
  <c r="BE15" i="15"/>
  <c r="AA23" i="15"/>
  <c r="Y23" i="15"/>
  <c r="U23" i="15"/>
  <c r="S23" i="15"/>
  <c r="W23" i="15"/>
  <c r="AA17" i="15"/>
  <c r="Y17" i="15"/>
  <c r="S17" i="15"/>
  <c r="N27" i="15"/>
  <c r="W17" i="15"/>
  <c r="U17" i="15"/>
  <c r="O27" i="15"/>
  <c r="AK17" i="15"/>
  <c r="AE17" i="15"/>
  <c r="AI17" i="15"/>
  <c r="AG17" i="15"/>
  <c r="AC17" i="15"/>
  <c r="AA22" i="15"/>
  <c r="Y22" i="15"/>
  <c r="W22" i="15"/>
  <c r="U22" i="15"/>
  <c r="S22" i="15"/>
  <c r="Y18" i="15"/>
  <c r="U18" i="15"/>
  <c r="AA18" i="15"/>
  <c r="W18" i="15"/>
  <c r="S18" i="15"/>
  <c r="BE16" i="15"/>
  <c r="BC16" i="15"/>
  <c r="BA16" i="15"/>
  <c r="AY16" i="15"/>
  <c r="AW16" i="15"/>
  <c r="AA19" i="15"/>
  <c r="W19" i="15"/>
  <c r="Y19" i="15"/>
  <c r="U19" i="15"/>
  <c r="S19" i="15"/>
  <c r="AK16" i="15"/>
  <c r="AI16" i="15"/>
  <c r="AG16" i="15"/>
  <c r="AE16" i="15"/>
  <c r="AC16" i="15"/>
  <c r="AU15" i="15"/>
  <c r="AS15" i="15"/>
  <c r="AQ15" i="15"/>
  <c r="AO15" i="15"/>
  <c r="AM15" i="15"/>
  <c r="BE17" i="15"/>
  <c r="BA17" i="15"/>
  <c r="BC17" i="15"/>
  <c r="AY17" i="15"/>
  <c r="Q27" i="15"/>
  <c r="AW17" i="15"/>
  <c r="AM16" i="15"/>
  <c r="AS16" i="15"/>
  <c r="AU16" i="15"/>
  <c r="AO16" i="15"/>
  <c r="AQ16" i="15"/>
  <c r="W15" i="15"/>
  <c r="U15" i="15"/>
  <c r="S15" i="15"/>
  <c r="Y15" i="15"/>
  <c r="AA15" i="15"/>
  <c r="AU18" i="15"/>
  <c r="AS18" i="15"/>
  <c r="AQ18" i="15"/>
  <c r="AO18" i="15"/>
  <c r="AM18" i="15"/>
  <c r="Q15" i="9"/>
  <c r="AW15" i="9" s="1"/>
  <c r="N18" i="9"/>
  <c r="U18" i="9" s="1"/>
  <c r="AK26" i="9"/>
  <c r="Q16" i="9"/>
  <c r="BC16" i="9" s="1"/>
  <c r="BF22" i="9"/>
  <c r="AE26" i="9"/>
  <c r="AG26" i="9"/>
  <c r="BJ22" i="9"/>
  <c r="AY28" i="9"/>
  <c r="O18" i="9"/>
  <c r="AG18" i="9" s="1"/>
  <c r="AY26" i="9"/>
  <c r="BA28" i="9"/>
  <c r="P18" i="9"/>
  <c r="AO18" i="9" s="1"/>
  <c r="BA26" i="9"/>
  <c r="BC28" i="9"/>
  <c r="AO26" i="9"/>
  <c r="Q18" i="9"/>
  <c r="AY18" i="9" s="1"/>
  <c r="BC26" i="9"/>
  <c r="BL22" i="9"/>
  <c r="BL29" i="9"/>
  <c r="N27" i="9"/>
  <c r="AU28" i="9"/>
  <c r="AS28" i="9"/>
  <c r="AO28" i="9"/>
  <c r="AQ28" i="9"/>
  <c r="AU26" i="9"/>
  <c r="AS26" i="9"/>
  <c r="N15" i="9"/>
  <c r="O15" i="9"/>
  <c r="P15" i="9"/>
  <c r="Q20" i="9"/>
  <c r="P20" i="9"/>
  <c r="O20" i="9"/>
  <c r="Q19" i="9"/>
  <c r="P19" i="9"/>
  <c r="O19" i="9"/>
  <c r="N20" i="9"/>
  <c r="BF29" i="9"/>
  <c r="P17" i="9"/>
  <c r="O17" i="9"/>
  <c r="Y18" i="9"/>
  <c r="BJ29" i="9"/>
  <c r="U28" i="9"/>
  <c r="N17" i="9"/>
  <c r="AA26" i="9"/>
  <c r="Y26" i="9"/>
  <c r="W26" i="9"/>
  <c r="U26" i="9"/>
  <c r="W28" i="9"/>
  <c r="Q17" i="9"/>
  <c r="Y28" i="9"/>
  <c r="AK28" i="9"/>
  <c r="AI28" i="9"/>
  <c r="AG28" i="9"/>
  <c r="N19" i="9"/>
  <c r="BA21" i="9"/>
  <c r="AY21" i="9"/>
  <c r="AW21" i="9"/>
  <c r="N21" i="9"/>
  <c r="BE21" i="9"/>
  <c r="O16" i="9"/>
  <c r="N16" i="9"/>
  <c r="O21" i="9"/>
  <c r="P16" i="9"/>
  <c r="P21" i="9"/>
  <c r="AI21" i="11" l="1"/>
  <c r="BG16" i="11"/>
  <c r="AW21" i="11"/>
  <c r="AY21" i="11"/>
  <c r="BA21" i="11"/>
  <c r="AC21" i="11"/>
  <c r="AA21" i="11"/>
  <c r="AG21" i="11"/>
  <c r="R31" i="9"/>
  <c r="W18" i="9"/>
  <c r="AA18" i="9"/>
  <c r="S18" i="9"/>
  <c r="BJ34" i="15"/>
  <c r="AO21" i="11"/>
  <c r="BG17" i="11"/>
  <c r="U24" i="11"/>
  <c r="U26" i="11" s="1"/>
  <c r="S24" i="11"/>
  <c r="AA24" i="11"/>
  <c r="AA26" i="11" s="1"/>
  <c r="Y24" i="11"/>
  <c r="Y26" i="11" s="1"/>
  <c r="W24" i="11"/>
  <c r="W26" i="11" s="1"/>
  <c r="U21" i="11"/>
  <c r="W21" i="11"/>
  <c r="AU21" i="11"/>
  <c r="BG19" i="11"/>
  <c r="AS21" i="11"/>
  <c r="S21" i="11"/>
  <c r="BG15" i="11"/>
  <c r="AU24" i="11"/>
  <c r="AU26" i="11" s="1"/>
  <c r="AS24" i="11"/>
  <c r="AS26" i="11" s="1"/>
  <c r="AQ24" i="11"/>
  <c r="AQ26" i="11" s="1"/>
  <c r="AO24" i="11"/>
  <c r="AO26" i="11" s="1"/>
  <c r="AM24" i="11"/>
  <c r="AM26" i="11" s="1"/>
  <c r="AQ21" i="11"/>
  <c r="BG20" i="11"/>
  <c r="Y21" i="11"/>
  <c r="BG20" i="15"/>
  <c r="BG19" i="15"/>
  <c r="BG16" i="15"/>
  <c r="BC24" i="15"/>
  <c r="AK27" i="15"/>
  <c r="AI27" i="15"/>
  <c r="AG27" i="15"/>
  <c r="AE27" i="15"/>
  <c r="AE29" i="15" s="1"/>
  <c r="AC27" i="15"/>
  <c r="AC29" i="15" s="1"/>
  <c r="AG24" i="15"/>
  <c r="BA27" i="15"/>
  <c r="BE27" i="15"/>
  <c r="BC27" i="15"/>
  <c r="AY27" i="15"/>
  <c r="AW27" i="15"/>
  <c r="BG17" i="15"/>
  <c r="AA24" i="15"/>
  <c r="AO24" i="15"/>
  <c r="AC24" i="15"/>
  <c r="Y27" i="15"/>
  <c r="W27" i="15"/>
  <c r="U27" i="15"/>
  <c r="S27" i="15"/>
  <c r="AA27" i="15"/>
  <c r="Y24" i="15"/>
  <c r="U24" i="15"/>
  <c r="BG23" i="15"/>
  <c r="BE24" i="15"/>
  <c r="AU24" i="15"/>
  <c r="BG18" i="15"/>
  <c r="AW24" i="15"/>
  <c r="AE24" i="15"/>
  <c r="S24" i="15"/>
  <c r="BG15" i="15"/>
  <c r="W24" i="15"/>
  <c r="AQ24" i="15"/>
  <c r="AU27" i="15"/>
  <c r="AU29" i="15" s="1"/>
  <c r="AQ27" i="15"/>
  <c r="AQ29" i="15" s="1"/>
  <c r="AS27" i="15"/>
  <c r="AS29" i="15" s="1"/>
  <c r="AO27" i="15"/>
  <c r="AO29" i="15" s="1"/>
  <c r="AM27" i="15"/>
  <c r="AM29" i="15" s="1"/>
  <c r="AY24" i="15"/>
  <c r="AI24" i="15"/>
  <c r="AM24" i="15"/>
  <c r="AS24" i="15"/>
  <c r="BG22" i="15"/>
  <c r="BA24" i="15"/>
  <c r="AK24" i="15"/>
  <c r="BJ33" i="9"/>
  <c r="BJ34" i="9" s="1"/>
  <c r="AE18" i="9"/>
  <c r="BA15" i="9"/>
  <c r="BE15" i="9"/>
  <c r="BC15" i="9"/>
  <c r="AY15" i="9"/>
  <c r="AI18" i="9"/>
  <c r="AK18" i="9"/>
  <c r="AW16" i="9"/>
  <c r="AY16" i="9"/>
  <c r="BA16" i="9"/>
  <c r="BE16" i="9"/>
  <c r="AC18" i="9"/>
  <c r="BA18" i="9"/>
  <c r="AS18" i="9"/>
  <c r="AM18" i="9"/>
  <c r="BE18" i="9"/>
  <c r="AW18" i="9"/>
  <c r="BC18" i="9"/>
  <c r="BL33" i="9"/>
  <c r="AQ18" i="9"/>
  <c r="AU18" i="9"/>
  <c r="BC19" i="9"/>
  <c r="BA19" i="9"/>
  <c r="AY19" i="9"/>
  <c r="BE19" i="9"/>
  <c r="AW19" i="9"/>
  <c r="AS16" i="9"/>
  <c r="AQ16" i="9"/>
  <c r="AU16" i="9"/>
  <c r="AM16" i="9"/>
  <c r="AO16" i="9"/>
  <c r="W19" i="9"/>
  <c r="U19" i="9"/>
  <c r="Y19" i="9"/>
  <c r="S19" i="9"/>
  <c r="AA19" i="9"/>
  <c r="AA17" i="9"/>
  <c r="Y17" i="9"/>
  <c r="W17" i="9"/>
  <c r="U17" i="9"/>
  <c r="S17" i="9"/>
  <c r="N25" i="9"/>
  <c r="AK16" i="9"/>
  <c r="AC16" i="9"/>
  <c r="AE16" i="9"/>
  <c r="AI16" i="9"/>
  <c r="AG16" i="9"/>
  <c r="P25" i="9"/>
  <c r="AU17" i="9"/>
  <c r="AS17" i="9"/>
  <c r="AQ17" i="9"/>
  <c r="AO17" i="9"/>
  <c r="AM17" i="9"/>
  <c r="O27" i="9"/>
  <c r="AU21" i="9"/>
  <c r="AS21" i="9"/>
  <c r="AQ21" i="9"/>
  <c r="AO21" i="9"/>
  <c r="AM21" i="9"/>
  <c r="W15" i="9"/>
  <c r="AA15" i="9"/>
  <c r="Y15" i="9"/>
  <c r="U15" i="9"/>
  <c r="S15" i="9"/>
  <c r="AU20" i="9"/>
  <c r="AS20" i="9"/>
  <c r="AQ20" i="9"/>
  <c r="AO20" i="9"/>
  <c r="AM20" i="9"/>
  <c r="Y16" i="9"/>
  <c r="AA16" i="9"/>
  <c r="W16" i="9"/>
  <c r="U16" i="9"/>
  <c r="S16" i="9"/>
  <c r="P27" i="9"/>
  <c r="AA20" i="9"/>
  <c r="Y20" i="9"/>
  <c r="W20" i="9"/>
  <c r="U20" i="9"/>
  <c r="S20" i="9"/>
  <c r="U21" i="9"/>
  <c r="S21" i="9"/>
  <c r="W21" i="9"/>
  <c r="AA21" i="9"/>
  <c r="Y21" i="9"/>
  <c r="AK19" i="9"/>
  <c r="AI19" i="9"/>
  <c r="AG19" i="9"/>
  <c r="AE19" i="9"/>
  <c r="AC19" i="9"/>
  <c r="Q27" i="9"/>
  <c r="AC20" i="9"/>
  <c r="AK20" i="9"/>
  <c r="AI20" i="9"/>
  <c r="AG20" i="9"/>
  <c r="AE20" i="9"/>
  <c r="AG21" i="9"/>
  <c r="AE21" i="9"/>
  <c r="AK21" i="9"/>
  <c r="AI21" i="9"/>
  <c r="AC21" i="9"/>
  <c r="AW20" i="9"/>
  <c r="BC20" i="9"/>
  <c r="BA20" i="9"/>
  <c r="AY20" i="9"/>
  <c r="BE20" i="9"/>
  <c r="W27" i="9"/>
  <c r="U27" i="9"/>
  <c r="S27" i="9"/>
  <c r="AA27" i="9"/>
  <c r="Y27" i="9"/>
  <c r="AQ15" i="9"/>
  <c r="AO15" i="9"/>
  <c r="AU15" i="9"/>
  <c r="AS15" i="9"/>
  <c r="AM15" i="9"/>
  <c r="O25" i="9"/>
  <c r="AE17" i="9"/>
  <c r="AC17" i="9"/>
  <c r="AG17" i="9"/>
  <c r="AI17" i="9"/>
  <c r="AK17" i="9"/>
  <c r="BE17" i="9"/>
  <c r="BC17" i="9"/>
  <c r="BA17" i="9"/>
  <c r="AY17" i="9"/>
  <c r="AW17" i="9"/>
  <c r="Q25" i="9"/>
  <c r="AQ19" i="9"/>
  <c r="AO19" i="9"/>
  <c r="AM19" i="9"/>
  <c r="AU19" i="9"/>
  <c r="AS19" i="9"/>
  <c r="AI15" i="9"/>
  <c r="AG15" i="9"/>
  <c r="AE15" i="9"/>
  <c r="AC15" i="9"/>
  <c r="AK15" i="9"/>
  <c r="BG21" i="11" l="1"/>
  <c r="S26" i="11"/>
  <c r="BG24" i="11"/>
  <c r="BG26" i="11" s="1"/>
  <c r="U29" i="15"/>
  <c r="AA29" i="15"/>
  <c r="W29" i="15"/>
  <c r="Y29" i="15"/>
  <c r="BC29" i="15"/>
  <c r="AI29" i="15"/>
  <c r="S29" i="15"/>
  <c r="BG27" i="15"/>
  <c r="BG29" i="15" s="1"/>
  <c r="AW29" i="15"/>
  <c r="AY29" i="15"/>
  <c r="BG24" i="15"/>
  <c r="BE29" i="15"/>
  <c r="BA29" i="15"/>
  <c r="AG29" i="15"/>
  <c r="AK29" i="15"/>
  <c r="AY22" i="9"/>
  <c r="BA22" i="9"/>
  <c r="BC22" i="9"/>
  <c r="AW22" i="9"/>
  <c r="BG18" i="9"/>
  <c r="U22" i="9"/>
  <c r="Y22" i="9"/>
  <c r="AM22" i="9"/>
  <c r="AU22" i="9"/>
  <c r="BG16" i="9"/>
  <c r="BE22" i="9"/>
  <c r="AS22" i="9"/>
  <c r="AA22" i="9"/>
  <c r="AO22" i="9"/>
  <c r="AQ22" i="9"/>
  <c r="W22" i="9"/>
  <c r="BE25" i="9"/>
  <c r="BC25" i="9"/>
  <c r="BA25" i="9"/>
  <c r="AY25" i="9"/>
  <c r="AW25" i="9"/>
  <c r="AU27" i="9"/>
  <c r="AS27" i="9"/>
  <c r="AQ27" i="9"/>
  <c r="AO27" i="9"/>
  <c r="AM27" i="9"/>
  <c r="BG19" i="9"/>
  <c r="BG21" i="9"/>
  <c r="AE22" i="9"/>
  <c r="AA25" i="9"/>
  <c r="AA29" i="9" s="1"/>
  <c r="Y25" i="9"/>
  <c r="Y29" i="9" s="1"/>
  <c r="W25" i="9"/>
  <c r="U25" i="9"/>
  <c r="S25" i="9"/>
  <c r="AI22" i="9"/>
  <c r="BG17" i="9"/>
  <c r="AK22" i="9"/>
  <c r="AC22" i="9"/>
  <c r="BG20" i="9"/>
  <c r="AG22" i="9"/>
  <c r="AI27" i="9"/>
  <c r="AG27" i="9"/>
  <c r="AK27" i="9"/>
  <c r="AC27" i="9"/>
  <c r="AE27" i="9"/>
  <c r="AI25" i="9"/>
  <c r="AG25" i="9"/>
  <c r="AG29" i="9" s="1"/>
  <c r="AE25" i="9"/>
  <c r="AK25" i="9"/>
  <c r="AC25" i="9"/>
  <c r="BC27" i="9"/>
  <c r="BA27" i="9"/>
  <c r="AY27" i="9"/>
  <c r="BE27" i="9"/>
  <c r="AW27" i="9"/>
  <c r="BG15" i="9"/>
  <c r="S22" i="9"/>
  <c r="AU25" i="9"/>
  <c r="AS25" i="9"/>
  <c r="AQ25" i="9"/>
  <c r="AO25" i="9"/>
  <c r="AM25" i="9"/>
  <c r="R28" i="7"/>
  <c r="BD26" i="7"/>
  <c r="BB26" i="7"/>
  <c r="AZ26" i="7"/>
  <c r="AX26" i="7"/>
  <c r="AV26" i="7"/>
  <c r="AT26" i="7"/>
  <c r="AR26" i="7"/>
  <c r="AP26" i="7"/>
  <c r="AN26" i="7"/>
  <c r="AL26" i="7"/>
  <c r="AJ26" i="7"/>
  <c r="AH26" i="7"/>
  <c r="AF26" i="7"/>
  <c r="AD26" i="7"/>
  <c r="AB26" i="7"/>
  <c r="Z26" i="7"/>
  <c r="X26" i="7"/>
  <c r="V26" i="7"/>
  <c r="T26" i="7"/>
  <c r="R26" i="7"/>
  <c r="BL25" i="7"/>
  <c r="BI25" i="7"/>
  <c r="BJ25" i="7" s="1"/>
  <c r="BF25" i="7"/>
  <c r="AW25" i="7"/>
  <c r="BE25" i="7" s="1"/>
  <c r="AM25" i="7"/>
  <c r="AU25" i="7" s="1"/>
  <c r="AC25" i="7"/>
  <c r="AK25" i="7" s="1"/>
  <c r="S25" i="7"/>
  <c r="U25" i="7" s="1"/>
  <c r="BI24" i="7"/>
  <c r="BJ24" i="7" s="1"/>
  <c r="BF24" i="7"/>
  <c r="F24" i="7"/>
  <c r="BL24" i="7" s="1"/>
  <c r="BD21" i="7"/>
  <c r="BB21" i="7"/>
  <c r="AZ21" i="7"/>
  <c r="AX21" i="7"/>
  <c r="AV21" i="7"/>
  <c r="AT21" i="7"/>
  <c r="AR21" i="7"/>
  <c r="AP21" i="7"/>
  <c r="AN21" i="7"/>
  <c r="AL21" i="7"/>
  <c r="AJ21" i="7"/>
  <c r="AH21" i="7"/>
  <c r="AF21" i="7"/>
  <c r="AD21" i="7"/>
  <c r="AB21" i="7"/>
  <c r="Z21" i="7"/>
  <c r="X21" i="7"/>
  <c r="V21" i="7"/>
  <c r="T21" i="7"/>
  <c r="R21" i="7"/>
  <c r="BL20" i="7"/>
  <c r="BJ20" i="7"/>
  <c r="BF20" i="7"/>
  <c r="G20" i="7"/>
  <c r="O20" i="7" s="1"/>
  <c r="E20" i="7"/>
  <c r="BL19" i="7"/>
  <c r="BJ19" i="7"/>
  <c r="BF19" i="7"/>
  <c r="G19" i="7"/>
  <c r="Q19" i="7" s="1"/>
  <c r="AY19" i="7" s="1"/>
  <c r="E19" i="7"/>
  <c r="BL18" i="7"/>
  <c r="BJ18" i="7"/>
  <c r="H18" i="7"/>
  <c r="G18" i="7"/>
  <c r="O18" i="7" s="1"/>
  <c r="E18" i="7"/>
  <c r="BL17" i="7"/>
  <c r="BJ17" i="7"/>
  <c r="BF17" i="7"/>
  <c r="H17" i="7"/>
  <c r="G17" i="7"/>
  <c r="E17" i="7"/>
  <c r="BL16" i="7"/>
  <c r="BJ16" i="7"/>
  <c r="BF16" i="7"/>
  <c r="H16" i="7"/>
  <c r="G16" i="7"/>
  <c r="E16" i="7"/>
  <c r="BL15" i="7"/>
  <c r="BJ15" i="7"/>
  <c r="BF15" i="7"/>
  <c r="H15" i="7"/>
  <c r="G15" i="7"/>
  <c r="E15" i="7"/>
  <c r="AS29" i="9" l="1"/>
  <c r="AE29" i="9"/>
  <c r="N19" i="7"/>
  <c r="S19" i="7" s="1"/>
  <c r="O19" i="7"/>
  <c r="AK19" i="7" s="1"/>
  <c r="P19" i="7"/>
  <c r="AO19" i="7" s="1"/>
  <c r="P18" i="7"/>
  <c r="AE25" i="7"/>
  <c r="P20" i="7"/>
  <c r="AO20" i="7" s="1"/>
  <c r="Q20" i="7"/>
  <c r="BE20" i="7" s="1"/>
  <c r="BL26" i="7"/>
  <c r="AO25" i="7"/>
  <c r="AG25" i="7"/>
  <c r="BF26" i="7"/>
  <c r="AQ25" i="7"/>
  <c r="BJ26" i="7"/>
  <c r="AS25" i="7"/>
  <c r="BF21" i="7"/>
  <c r="O16" i="7"/>
  <c r="AC16" i="7" s="1"/>
  <c r="P15" i="7"/>
  <c r="AU15" i="7" s="1"/>
  <c r="AC29" i="9"/>
  <c r="BG27" i="9"/>
  <c r="W29" i="9"/>
  <c r="AO29" i="9"/>
  <c r="AW29" i="9"/>
  <c r="AQ29" i="9"/>
  <c r="AK29" i="9"/>
  <c r="AY29" i="9"/>
  <c r="BA29" i="9"/>
  <c r="S29" i="9"/>
  <c r="BG25" i="9"/>
  <c r="BG29" i="9" s="1"/>
  <c r="U29" i="9"/>
  <c r="BC29" i="9"/>
  <c r="AI29" i="9"/>
  <c r="BE29" i="9"/>
  <c r="AU29" i="9"/>
  <c r="BG22" i="9"/>
  <c r="AM29" i="9"/>
  <c r="BL21" i="7"/>
  <c r="BJ21" i="7"/>
  <c r="BJ30" i="7" s="1"/>
  <c r="Q17" i="7"/>
  <c r="AY17" i="7" s="1"/>
  <c r="O17" i="7"/>
  <c r="AK17" i="7" s="1"/>
  <c r="Q16" i="7"/>
  <c r="BE16" i="7" s="1"/>
  <c r="N16" i="7"/>
  <c r="S16" i="7" s="1"/>
  <c r="AK20" i="7"/>
  <c r="AG20" i="7"/>
  <c r="AE20" i="7"/>
  <c r="AC20" i="7"/>
  <c r="AI20" i="7"/>
  <c r="AG16" i="7"/>
  <c r="AY25" i="7"/>
  <c r="Q18" i="7"/>
  <c r="Q15" i="7"/>
  <c r="N20" i="7"/>
  <c r="AQ20" i="7"/>
  <c r="N15" i="7"/>
  <c r="P17" i="7"/>
  <c r="AS20" i="7"/>
  <c r="BC20" i="7"/>
  <c r="BA19" i="7"/>
  <c r="BA25" i="7"/>
  <c r="BC19" i="7"/>
  <c r="W25" i="7"/>
  <c r="BC25" i="7"/>
  <c r="BE19" i="7"/>
  <c r="Y25" i="7"/>
  <c r="AA25" i="7"/>
  <c r="AW19" i="7"/>
  <c r="N18" i="7"/>
  <c r="N17" i="7"/>
  <c r="O15" i="7"/>
  <c r="P16" i="7"/>
  <c r="AM20" i="7"/>
  <c r="AI25" i="7"/>
  <c r="AU20" i="7"/>
  <c r="AE19" i="7" l="1"/>
  <c r="AM15" i="7"/>
  <c r="AC19" i="7"/>
  <c r="AM19" i="7"/>
  <c r="AO15" i="7"/>
  <c r="Y19" i="7"/>
  <c r="AS19" i="7"/>
  <c r="AA19" i="7"/>
  <c r="AG19" i="7"/>
  <c r="AQ19" i="7"/>
  <c r="AI19" i="7"/>
  <c r="U19" i="7"/>
  <c r="BG19" i="7" s="1"/>
  <c r="AU19" i="7"/>
  <c r="W19" i="7"/>
  <c r="AW20" i="7"/>
  <c r="AE16" i="7"/>
  <c r="AQ15" i="7"/>
  <c r="AI16" i="7"/>
  <c r="AS15" i="7"/>
  <c r="AK16" i="7"/>
  <c r="Q24" i="7"/>
  <c r="BE24" i="7" s="1"/>
  <c r="BE26" i="7" s="1"/>
  <c r="BL30" i="7"/>
  <c r="AY20" i="7"/>
  <c r="BA20" i="7"/>
  <c r="BA17" i="7"/>
  <c r="BC17" i="7"/>
  <c r="AW17" i="7"/>
  <c r="BE17" i="7"/>
  <c r="BC16" i="7"/>
  <c r="AY16" i="7"/>
  <c r="AW16" i="7"/>
  <c r="BA16" i="7"/>
  <c r="BJ31" i="7"/>
  <c r="AI17" i="7"/>
  <c r="AG17" i="7"/>
  <c r="AE17" i="7"/>
  <c r="AC17" i="7"/>
  <c r="O24" i="7"/>
  <c r="AC24" i="7" s="1"/>
  <c r="AC26" i="7" s="1"/>
  <c r="U16" i="7"/>
  <c r="Y16" i="7"/>
  <c r="W16" i="7"/>
  <c r="AA16" i="7"/>
  <c r="S17" i="7"/>
  <c r="N24" i="7"/>
  <c r="AA17" i="7"/>
  <c r="W17" i="7"/>
  <c r="Y17" i="7"/>
  <c r="U17" i="7"/>
  <c r="AU17" i="7"/>
  <c r="P24" i="7"/>
  <c r="AQ17" i="7"/>
  <c r="AO17" i="7"/>
  <c r="AM17" i="7"/>
  <c r="AS17" i="7"/>
  <c r="U15" i="7"/>
  <c r="Y15" i="7"/>
  <c r="AA15" i="7"/>
  <c r="W15" i="7"/>
  <c r="S15" i="7"/>
  <c r="U20" i="7"/>
  <c r="Y20" i="7"/>
  <c r="S20" i="7"/>
  <c r="AA20" i="7"/>
  <c r="W20" i="7"/>
  <c r="AU16" i="7"/>
  <c r="AU21" i="7" s="1"/>
  <c r="AS16" i="7"/>
  <c r="AQ16" i="7"/>
  <c r="AQ21" i="7" s="1"/>
  <c r="AO16" i="7"/>
  <c r="AO21" i="7" s="1"/>
  <c r="AM16" i="7"/>
  <c r="AY15" i="7"/>
  <c r="BE15" i="7"/>
  <c r="BC15" i="7"/>
  <c r="AW15" i="7"/>
  <c r="BA15" i="7"/>
  <c r="BA21" i="7" s="1"/>
  <c r="AW24" i="7"/>
  <c r="AW26" i="7" s="1"/>
  <c r="AY24" i="7"/>
  <c r="AY26" i="7" s="1"/>
  <c r="AC15" i="7"/>
  <c r="AE15" i="7"/>
  <c r="AK15" i="7"/>
  <c r="AI15" i="7"/>
  <c r="AG15" i="7"/>
  <c r="AK21" i="7" l="1"/>
  <c r="AY21" i="7"/>
  <c r="AM21" i="7"/>
  <c r="BA24" i="7"/>
  <c r="BA26" i="7" s="1"/>
  <c r="BC24" i="7"/>
  <c r="BC26" i="7" s="1"/>
  <c r="AE21" i="7"/>
  <c r="AW21" i="7"/>
  <c r="AC21" i="7"/>
  <c r="BC21" i="7"/>
  <c r="BE21" i="7"/>
  <c r="AE24" i="7"/>
  <c r="AE26" i="7" s="1"/>
  <c r="AK24" i="7"/>
  <c r="AK26" i="7" s="1"/>
  <c r="AI24" i="7"/>
  <c r="AI26" i="7" s="1"/>
  <c r="AG24" i="7"/>
  <c r="AG26" i="7" s="1"/>
  <c r="AG21" i="7"/>
  <c r="AI21" i="7"/>
  <c r="AS21" i="7"/>
  <c r="BG17" i="7"/>
  <c r="AA21" i="7"/>
  <c r="W24" i="7"/>
  <c r="W26" i="7" s="1"/>
  <c r="S24" i="7"/>
  <c r="U24" i="7"/>
  <c r="U26" i="7" s="1"/>
  <c r="AA24" i="7"/>
  <c r="AA26" i="7" s="1"/>
  <c r="Y24" i="7"/>
  <c r="Y26" i="7" s="1"/>
  <c r="BG16" i="7"/>
  <c r="BG20" i="7"/>
  <c r="AU24" i="7"/>
  <c r="AU26" i="7" s="1"/>
  <c r="AS24" i="7"/>
  <c r="AS26" i="7" s="1"/>
  <c r="AM24" i="7"/>
  <c r="AM26" i="7" s="1"/>
  <c r="AQ24" i="7"/>
  <c r="AQ26" i="7" s="1"/>
  <c r="AO24" i="7"/>
  <c r="AO26" i="7" s="1"/>
  <c r="W21" i="7"/>
  <c r="U21" i="7"/>
  <c r="BG15" i="7"/>
  <c r="S21" i="7"/>
  <c r="Y21" i="7"/>
  <c r="S26" i="7" l="1"/>
  <c r="BG24" i="7"/>
  <c r="BG26" i="7" s="1"/>
  <c r="BG21" i="7"/>
  <c r="BD26" i="8" l="1"/>
  <c r="BB26" i="8"/>
  <c r="AZ26" i="8"/>
  <c r="AX26" i="8"/>
  <c r="AV26" i="8"/>
  <c r="AT26" i="8"/>
  <c r="AR26" i="8"/>
  <c r="AP26" i="8"/>
  <c r="AN26" i="8"/>
  <c r="AL26" i="8"/>
  <c r="AJ26" i="8"/>
  <c r="AH26" i="8"/>
  <c r="AF26" i="8"/>
  <c r="AD26" i="8"/>
  <c r="AB26" i="8"/>
  <c r="Z26" i="8"/>
  <c r="X26" i="8"/>
  <c r="V26" i="8"/>
  <c r="T26" i="8"/>
  <c r="R26" i="8"/>
  <c r="BL25" i="8"/>
  <c r="BI25" i="8"/>
  <c r="BJ25" i="8" s="1"/>
  <c r="BF25" i="8"/>
  <c r="AW25" i="8"/>
  <c r="BE25" i="8" s="1"/>
  <c r="AM25" i="8"/>
  <c r="AQ25" i="8" s="1"/>
  <c r="AC25" i="8"/>
  <c r="S25" i="8"/>
  <c r="AA25" i="8" s="1"/>
  <c r="BI24" i="8"/>
  <c r="BJ24" i="8" s="1"/>
  <c r="BF24" i="8"/>
  <c r="F24" i="8"/>
  <c r="BL24" i="8" s="1"/>
  <c r="BD21" i="8"/>
  <c r="BB21" i="8"/>
  <c r="AZ21" i="8"/>
  <c r="AX21" i="8"/>
  <c r="AV21" i="8"/>
  <c r="AT21" i="8"/>
  <c r="AR21" i="8"/>
  <c r="AP21" i="8"/>
  <c r="AN21" i="8"/>
  <c r="AL21" i="8"/>
  <c r="AJ21" i="8"/>
  <c r="AH21" i="8"/>
  <c r="AF21" i="8"/>
  <c r="AD21" i="8"/>
  <c r="AB21" i="8"/>
  <c r="Z21" i="8"/>
  <c r="X21" i="8"/>
  <c r="V21" i="8"/>
  <c r="T21" i="8"/>
  <c r="R21" i="8"/>
  <c r="BL20" i="8"/>
  <c r="BJ20" i="8"/>
  <c r="BF20" i="8"/>
  <c r="G20" i="8"/>
  <c r="E20" i="8"/>
  <c r="BL19" i="8"/>
  <c r="BJ19" i="8"/>
  <c r="BF19" i="8"/>
  <c r="G19" i="8"/>
  <c r="E19" i="8"/>
  <c r="H18" i="8"/>
  <c r="G18" i="8"/>
  <c r="E18" i="8"/>
  <c r="BL17" i="8"/>
  <c r="BJ17" i="8"/>
  <c r="BF17" i="8"/>
  <c r="H17" i="8"/>
  <c r="G17" i="8"/>
  <c r="E17" i="8"/>
  <c r="BL16" i="8"/>
  <c r="BJ16" i="8"/>
  <c r="BF16" i="8"/>
  <c r="H16" i="8"/>
  <c r="G16" i="8"/>
  <c r="E16" i="8"/>
  <c r="BL15" i="8"/>
  <c r="BJ15" i="8"/>
  <c r="BF15" i="8"/>
  <c r="H15" i="8"/>
  <c r="G15" i="8"/>
  <c r="E15" i="8"/>
  <c r="O17" i="8" l="1"/>
  <c r="AI17" i="8" s="1"/>
  <c r="Q15" i="8"/>
  <c r="BE15" i="8" s="1"/>
  <c r="AO25" i="8"/>
  <c r="AS25" i="8"/>
  <c r="AU25" i="8"/>
  <c r="AY25" i="8"/>
  <c r="BA25" i="8"/>
  <c r="BC25" i="8"/>
  <c r="AG17" i="8"/>
  <c r="AE17" i="8"/>
  <c r="AC17" i="8"/>
  <c r="O24" i="8"/>
  <c r="AK17" i="8"/>
  <c r="Q20" i="8"/>
  <c r="P20" i="8"/>
  <c r="N20" i="8"/>
  <c r="O20" i="8"/>
  <c r="Q18" i="8"/>
  <c r="Q19" i="8"/>
  <c r="P19" i="8"/>
  <c r="O19" i="8"/>
  <c r="N19" i="8"/>
  <c r="BF21" i="8"/>
  <c r="O18" i="8"/>
  <c r="N17" i="8"/>
  <c r="P18" i="8"/>
  <c r="BJ21" i="8"/>
  <c r="Y25" i="8"/>
  <c r="Q16" i="8"/>
  <c r="P16" i="8"/>
  <c r="O16" i="8"/>
  <c r="N16" i="8"/>
  <c r="AK25" i="8"/>
  <c r="AI25" i="8"/>
  <c r="AG25" i="8"/>
  <c r="AE25" i="8"/>
  <c r="N18" i="8"/>
  <c r="BF26" i="8"/>
  <c r="Q17" i="8"/>
  <c r="P17" i="8"/>
  <c r="BJ26" i="8"/>
  <c r="U25" i="8"/>
  <c r="BL26" i="8"/>
  <c r="W25" i="8"/>
  <c r="BL21" i="8"/>
  <c r="P15" i="8"/>
  <c r="O15" i="8"/>
  <c r="N15" i="8"/>
  <c r="R28" i="8"/>
  <c r="AW15" i="8" l="1"/>
  <c r="BA15" i="8"/>
  <c r="BC15" i="8"/>
  <c r="AY15" i="8"/>
  <c r="BJ30" i="8"/>
  <c r="BJ31" i="8" s="1"/>
  <c r="W16" i="8"/>
  <c r="S16" i="8"/>
  <c r="AA16" i="8"/>
  <c r="Y16" i="8"/>
  <c r="U16" i="8"/>
  <c r="AU19" i="8"/>
  <c r="AS19" i="8"/>
  <c r="AQ19" i="8"/>
  <c r="AO19" i="8"/>
  <c r="AM19" i="8"/>
  <c r="BE19" i="8"/>
  <c r="BC19" i="8"/>
  <c r="BA19" i="8"/>
  <c r="AY19" i="8"/>
  <c r="AW19" i="8"/>
  <c r="AE16" i="8"/>
  <c r="AC16" i="8"/>
  <c r="AI16" i="8"/>
  <c r="AG16" i="8"/>
  <c r="AK16" i="8"/>
  <c r="AG20" i="8"/>
  <c r="AE20" i="8"/>
  <c r="AC20" i="8"/>
  <c r="AK20" i="8"/>
  <c r="AI20" i="8"/>
  <c r="AA20" i="8"/>
  <c r="Y20" i="8"/>
  <c r="W20" i="8"/>
  <c r="U20" i="8"/>
  <c r="S20" i="8"/>
  <c r="Y17" i="8"/>
  <c r="U17" i="8"/>
  <c r="AA17" i="8"/>
  <c r="W17" i="8"/>
  <c r="S17" i="8"/>
  <c r="N24" i="8"/>
  <c r="AU20" i="8"/>
  <c r="AS20" i="8"/>
  <c r="AO20" i="8"/>
  <c r="AQ20" i="8"/>
  <c r="AM20" i="8"/>
  <c r="BE20" i="8"/>
  <c r="BC20" i="8"/>
  <c r="BA20" i="8"/>
  <c r="AY20" i="8"/>
  <c r="AW20" i="8"/>
  <c r="AA19" i="8"/>
  <c r="Y19" i="8"/>
  <c r="W19" i="8"/>
  <c r="U19" i="8"/>
  <c r="S19" i="8"/>
  <c r="AC19" i="8"/>
  <c r="AK19" i="8"/>
  <c r="AG19" i="8"/>
  <c r="AI19" i="8"/>
  <c r="AE19" i="8"/>
  <c r="AU17" i="8"/>
  <c r="P24" i="8"/>
  <c r="AO17" i="8"/>
  <c r="AM17" i="8"/>
  <c r="AS17" i="8"/>
  <c r="AQ17" i="8"/>
  <c r="AA15" i="8"/>
  <c r="Y15" i="8"/>
  <c r="U15" i="8"/>
  <c r="W15" i="8"/>
  <c r="S15" i="8"/>
  <c r="BE17" i="8"/>
  <c r="BA17" i="8"/>
  <c r="BC17" i="8"/>
  <c r="AY17" i="8"/>
  <c r="AW17" i="8"/>
  <c r="Q24" i="8"/>
  <c r="AC15" i="8"/>
  <c r="AK15" i="8"/>
  <c r="AI15" i="8"/>
  <c r="AG15" i="8"/>
  <c r="AE15" i="8"/>
  <c r="AI24" i="8"/>
  <c r="AG24" i="8"/>
  <c r="AE24" i="8"/>
  <c r="AC24" i="8"/>
  <c r="AK24" i="8"/>
  <c r="AU15" i="8"/>
  <c r="AS15" i="8"/>
  <c r="AQ15" i="8"/>
  <c r="AM15" i="8"/>
  <c r="AO15" i="8"/>
  <c r="AU16" i="8"/>
  <c r="AS16" i="8"/>
  <c r="AM16" i="8"/>
  <c r="AQ16" i="8"/>
  <c r="AO16" i="8"/>
  <c r="BC16" i="8"/>
  <c r="AY16" i="8"/>
  <c r="BE16" i="8"/>
  <c r="BA16" i="8"/>
  <c r="AW16" i="8"/>
  <c r="BL30" i="8"/>
  <c r="R28" i="6"/>
  <c r="BD26" i="6"/>
  <c r="BB26" i="6"/>
  <c r="AZ26" i="6"/>
  <c r="AX26" i="6"/>
  <c r="AV26" i="6"/>
  <c r="AT26" i="6"/>
  <c r="AR26" i="6"/>
  <c r="AP26" i="6"/>
  <c r="AN26" i="6"/>
  <c r="AL26" i="6"/>
  <c r="AJ26" i="6"/>
  <c r="AH26" i="6"/>
  <c r="AF26" i="6"/>
  <c r="AD26" i="6"/>
  <c r="AB26" i="6"/>
  <c r="Z26" i="6"/>
  <c r="X26" i="6"/>
  <c r="V26" i="6"/>
  <c r="T26" i="6"/>
  <c r="R26" i="6"/>
  <c r="BL25" i="6"/>
  <c r="BI25" i="6"/>
  <c r="BJ25" i="6" s="1"/>
  <c r="BF25" i="6"/>
  <c r="AW25" i="6"/>
  <c r="AY25" i="6" s="1"/>
  <c r="AM25" i="6"/>
  <c r="AU25" i="6" s="1"/>
  <c r="AC25" i="6"/>
  <c r="AI25" i="6" s="1"/>
  <c r="S25" i="6"/>
  <c r="AA25" i="6" s="1"/>
  <c r="BI24" i="6"/>
  <c r="BJ24" i="6" s="1"/>
  <c r="BF24" i="6"/>
  <c r="F24" i="6"/>
  <c r="BL24" i="6" s="1"/>
  <c r="BD21" i="6"/>
  <c r="BB21" i="6"/>
  <c r="AZ21" i="6"/>
  <c r="AX21" i="6"/>
  <c r="AV21" i="6"/>
  <c r="AT21" i="6"/>
  <c r="AR21" i="6"/>
  <c r="AP21" i="6"/>
  <c r="AN21" i="6"/>
  <c r="AL21" i="6"/>
  <c r="AJ21" i="6"/>
  <c r="AH21" i="6"/>
  <c r="AF21" i="6"/>
  <c r="AD21" i="6"/>
  <c r="AB21" i="6"/>
  <c r="Z21" i="6"/>
  <c r="X21" i="6"/>
  <c r="V21" i="6"/>
  <c r="T21" i="6"/>
  <c r="R21" i="6"/>
  <c r="BL20" i="6"/>
  <c r="BJ20" i="6"/>
  <c r="BF20" i="6"/>
  <c r="G20" i="6"/>
  <c r="Q20" i="6" s="1"/>
  <c r="E20" i="6"/>
  <c r="BL19" i="6"/>
  <c r="BJ19" i="6"/>
  <c r="BF19" i="6"/>
  <c r="G19" i="6"/>
  <c r="O19" i="6" s="1"/>
  <c r="E19" i="6"/>
  <c r="BL18" i="6"/>
  <c r="BJ18" i="6"/>
  <c r="H18" i="6"/>
  <c r="G18" i="6"/>
  <c r="E18" i="6"/>
  <c r="BL17" i="6"/>
  <c r="BJ17" i="6"/>
  <c r="BF17" i="6"/>
  <c r="H17" i="6"/>
  <c r="G17" i="6"/>
  <c r="E17" i="6"/>
  <c r="BL16" i="6"/>
  <c r="BJ16" i="6"/>
  <c r="BF16" i="6"/>
  <c r="H16" i="6"/>
  <c r="G16" i="6"/>
  <c r="E16" i="6"/>
  <c r="BL15" i="6"/>
  <c r="BJ15" i="6"/>
  <c r="BF15" i="6"/>
  <c r="H15" i="6"/>
  <c r="G15" i="6"/>
  <c r="E15" i="6"/>
  <c r="BI22" i="5"/>
  <c r="F22" i="5"/>
  <c r="BL22" i="5" s="1"/>
  <c r="R26" i="5"/>
  <c r="BD24" i="5"/>
  <c r="BB24" i="5"/>
  <c r="AZ24" i="5"/>
  <c r="AX24" i="5"/>
  <c r="AV24" i="5"/>
  <c r="AT24" i="5"/>
  <c r="AR24" i="5"/>
  <c r="AP24" i="5"/>
  <c r="AN24" i="5"/>
  <c r="AL24" i="5"/>
  <c r="AJ24" i="5"/>
  <c r="AH24" i="5"/>
  <c r="AF24" i="5"/>
  <c r="AD24" i="5"/>
  <c r="AB24" i="5"/>
  <c r="Z24" i="5"/>
  <c r="X24" i="5"/>
  <c r="V24" i="5"/>
  <c r="T24" i="5"/>
  <c r="R24" i="5"/>
  <c r="BL23" i="5"/>
  <c r="BI23" i="5"/>
  <c r="BJ23" i="5" s="1"/>
  <c r="BF23" i="5"/>
  <c r="AW23" i="5"/>
  <c r="BC23" i="5" s="1"/>
  <c r="AM23" i="5"/>
  <c r="AQ23" i="5" s="1"/>
  <c r="AC23" i="5"/>
  <c r="AI23" i="5" s="1"/>
  <c r="S23" i="5"/>
  <c r="AA23" i="5" s="1"/>
  <c r="BJ22" i="5"/>
  <c r="BF22" i="5"/>
  <c r="BF24" i="5" s="1"/>
  <c r="Q22" i="5"/>
  <c r="BC22" i="5" s="1"/>
  <c r="BC24" i="5" s="1"/>
  <c r="P22" i="5"/>
  <c r="AS22" i="5" s="1"/>
  <c r="AS24" i="5" s="1"/>
  <c r="BD19" i="5"/>
  <c r="BB19" i="5"/>
  <c r="AZ19" i="5"/>
  <c r="AX19" i="5"/>
  <c r="AV19" i="5"/>
  <c r="AT19" i="5"/>
  <c r="AR19" i="5"/>
  <c r="AP19" i="5"/>
  <c r="AN19" i="5"/>
  <c r="AL19" i="5"/>
  <c r="AJ19" i="5"/>
  <c r="AH19" i="5"/>
  <c r="AF19" i="5"/>
  <c r="AD19" i="5"/>
  <c r="AB19" i="5"/>
  <c r="Z19" i="5"/>
  <c r="X19" i="5"/>
  <c r="V19" i="5"/>
  <c r="T19" i="5"/>
  <c r="R19" i="5"/>
  <c r="BL18" i="5"/>
  <c r="BJ18" i="5"/>
  <c r="BF18" i="5"/>
  <c r="G18" i="5"/>
  <c r="P18" i="5" s="1"/>
  <c r="E18" i="5"/>
  <c r="BL17" i="5"/>
  <c r="BJ17" i="5"/>
  <c r="BF17" i="5"/>
  <c r="G17" i="5"/>
  <c r="N17" i="5" s="1"/>
  <c r="E17" i="5"/>
  <c r="O22" i="5"/>
  <c r="N22" i="5"/>
  <c r="BL16" i="5"/>
  <c r="BJ16" i="5"/>
  <c r="BF16" i="5"/>
  <c r="H16" i="5"/>
  <c r="G16" i="5"/>
  <c r="E16" i="5"/>
  <c r="BL15" i="5"/>
  <c r="BJ15" i="5"/>
  <c r="BF15" i="5"/>
  <c r="H15" i="5"/>
  <c r="G15" i="5"/>
  <c r="E15" i="5"/>
  <c r="R28" i="4"/>
  <c r="BD26" i="4"/>
  <c r="BB26" i="4"/>
  <c r="AZ26" i="4"/>
  <c r="AX26" i="4"/>
  <c r="AV26" i="4"/>
  <c r="AT26" i="4"/>
  <c r="AR26" i="4"/>
  <c r="AP26" i="4"/>
  <c r="AN26" i="4"/>
  <c r="AL26" i="4"/>
  <c r="AJ26" i="4"/>
  <c r="AH26" i="4"/>
  <c r="AF26" i="4"/>
  <c r="AD26" i="4"/>
  <c r="AB26" i="4"/>
  <c r="Z26" i="4"/>
  <c r="X26" i="4"/>
  <c r="V26" i="4"/>
  <c r="T26" i="4"/>
  <c r="R26" i="4"/>
  <c r="BL25" i="4"/>
  <c r="BI25" i="4"/>
  <c r="BJ25" i="4" s="1"/>
  <c r="BF25" i="4"/>
  <c r="AW25" i="4"/>
  <c r="AY25" i="4" s="1"/>
  <c r="AM25" i="4"/>
  <c r="AO25" i="4" s="1"/>
  <c r="AC25" i="4"/>
  <c r="AK25" i="4" s="1"/>
  <c r="S25" i="4"/>
  <c r="Y25" i="4" s="1"/>
  <c r="BI24" i="4"/>
  <c r="BJ24" i="4" s="1"/>
  <c r="BF24" i="4"/>
  <c r="F24" i="4"/>
  <c r="BL24" i="4" s="1"/>
  <c r="BD21" i="4"/>
  <c r="BB21" i="4"/>
  <c r="AZ21" i="4"/>
  <c r="AX21" i="4"/>
  <c r="AV21" i="4"/>
  <c r="AT21" i="4"/>
  <c r="AR21" i="4"/>
  <c r="AP21" i="4"/>
  <c r="AN21" i="4"/>
  <c r="AL21" i="4"/>
  <c r="AJ21" i="4"/>
  <c r="AH21" i="4"/>
  <c r="AF21" i="4"/>
  <c r="AD21" i="4"/>
  <c r="AB21" i="4"/>
  <c r="Z21" i="4"/>
  <c r="X21" i="4"/>
  <c r="V21" i="4"/>
  <c r="T21" i="4"/>
  <c r="R21" i="4"/>
  <c r="BL20" i="4"/>
  <c r="BJ20" i="4"/>
  <c r="BF20" i="4"/>
  <c r="G20" i="4"/>
  <c r="Q20" i="4" s="1"/>
  <c r="BC20" i="4" s="1"/>
  <c r="E20" i="4"/>
  <c r="BL19" i="4"/>
  <c r="BJ19" i="4"/>
  <c r="BF19" i="4"/>
  <c r="G19" i="4"/>
  <c r="Q19" i="4" s="1"/>
  <c r="E19" i="4"/>
  <c r="BL18" i="4"/>
  <c r="BJ18" i="4"/>
  <c r="H18" i="4"/>
  <c r="G18" i="4"/>
  <c r="E18" i="4"/>
  <c r="BL17" i="4"/>
  <c r="BJ17" i="4"/>
  <c r="BF17" i="4"/>
  <c r="H17" i="4"/>
  <c r="G17" i="4"/>
  <c r="E17" i="4"/>
  <c r="BL16" i="4"/>
  <c r="BJ16" i="4"/>
  <c r="BF16" i="4"/>
  <c r="H16" i="4"/>
  <c r="G16" i="4"/>
  <c r="E16" i="4"/>
  <c r="BL15" i="4"/>
  <c r="BJ15" i="4"/>
  <c r="BF15" i="4"/>
  <c r="H15" i="4"/>
  <c r="G15" i="4"/>
  <c r="E15" i="4"/>
  <c r="BD26" i="3"/>
  <c r="BB26" i="3"/>
  <c r="AZ26" i="3"/>
  <c r="AX26" i="3"/>
  <c r="AV26" i="3"/>
  <c r="AT26" i="3"/>
  <c r="AR26" i="3"/>
  <c r="AP26" i="3"/>
  <c r="AN26" i="3"/>
  <c r="AL26" i="3"/>
  <c r="AJ26" i="3"/>
  <c r="AH26" i="3"/>
  <c r="AF26" i="3"/>
  <c r="AD26" i="3"/>
  <c r="AB26" i="3"/>
  <c r="Z26" i="3"/>
  <c r="X26" i="3"/>
  <c r="V26" i="3"/>
  <c r="T26" i="3"/>
  <c r="R26" i="3"/>
  <c r="BL25" i="3"/>
  <c r="BI25" i="3"/>
  <c r="BJ25" i="3" s="1"/>
  <c r="BF25" i="3"/>
  <c r="AW25" i="3"/>
  <c r="BE25" i="3" s="1"/>
  <c r="AM25" i="3"/>
  <c r="AU25" i="3" s="1"/>
  <c r="AC25" i="3"/>
  <c r="AK25" i="3" s="1"/>
  <c r="S25" i="3"/>
  <c r="BI24" i="3"/>
  <c r="BJ24" i="3" s="1"/>
  <c r="BF24" i="3"/>
  <c r="F24" i="3"/>
  <c r="BL24" i="3" s="1"/>
  <c r="BD21" i="3"/>
  <c r="BB21" i="3"/>
  <c r="AZ21" i="3"/>
  <c r="AX21" i="3"/>
  <c r="AV21" i="3"/>
  <c r="AT21" i="3"/>
  <c r="AR21" i="3"/>
  <c r="AP21" i="3"/>
  <c r="AN21" i="3"/>
  <c r="AL21" i="3"/>
  <c r="AJ21" i="3"/>
  <c r="AH21" i="3"/>
  <c r="AF21" i="3"/>
  <c r="AD21" i="3"/>
  <c r="AB21" i="3"/>
  <c r="Z21" i="3"/>
  <c r="X21" i="3"/>
  <c r="V21" i="3"/>
  <c r="T21" i="3"/>
  <c r="R21" i="3"/>
  <c r="BL20" i="3"/>
  <c r="BJ20" i="3"/>
  <c r="BF20" i="3"/>
  <c r="G20" i="3"/>
  <c r="N20" i="3" s="1"/>
  <c r="E20" i="3"/>
  <c r="BL19" i="3"/>
  <c r="BJ19" i="3"/>
  <c r="BF19" i="3"/>
  <c r="G19" i="3"/>
  <c r="Q19" i="3" s="1"/>
  <c r="E19" i="3"/>
  <c r="H18" i="3"/>
  <c r="G18" i="3"/>
  <c r="E18" i="3"/>
  <c r="BL17" i="3"/>
  <c r="BF17" i="3"/>
  <c r="H17" i="3"/>
  <c r="G17" i="3"/>
  <c r="E17" i="3"/>
  <c r="BL16" i="3"/>
  <c r="BF16" i="3"/>
  <c r="H16" i="3"/>
  <c r="G16" i="3"/>
  <c r="E16" i="3"/>
  <c r="BL15" i="3"/>
  <c r="BJ15" i="3"/>
  <c r="BF15" i="3"/>
  <c r="H15" i="3"/>
  <c r="G15" i="3"/>
  <c r="E15" i="3"/>
  <c r="BL18" i="2"/>
  <c r="BJ18" i="2"/>
  <c r="AG25" i="6" l="1"/>
  <c r="AO25" i="6"/>
  <c r="AS25" i="6"/>
  <c r="BL26" i="4"/>
  <c r="O15" i="4"/>
  <c r="AI25" i="4"/>
  <c r="N19" i="6"/>
  <c r="AQ25" i="6"/>
  <c r="P19" i="6"/>
  <c r="AU19" i="6" s="1"/>
  <c r="U25" i="6"/>
  <c r="BF21" i="6"/>
  <c r="Q19" i="6"/>
  <c r="BE19" i="6" s="1"/>
  <c r="W25" i="6"/>
  <c r="Q18" i="6"/>
  <c r="Y25" i="6"/>
  <c r="BA25" i="6"/>
  <c r="BL26" i="6"/>
  <c r="BF26" i="6"/>
  <c r="BL24" i="5"/>
  <c r="BF26" i="4"/>
  <c r="Q16" i="4"/>
  <c r="BA16" i="4" s="1"/>
  <c r="BJ26" i="4"/>
  <c r="AI15" i="4"/>
  <c r="AK15" i="4"/>
  <c r="AG15" i="4"/>
  <c r="AE15" i="4"/>
  <c r="AC15" i="4"/>
  <c r="Q15" i="4"/>
  <c r="BC15" i="4" s="1"/>
  <c r="Q17" i="4"/>
  <c r="AY17" i="4" s="1"/>
  <c r="N20" i="4"/>
  <c r="Y20" i="4" s="1"/>
  <c r="P15" i="4"/>
  <c r="AO15" i="4" s="1"/>
  <c r="P20" i="4"/>
  <c r="AU20" i="4" s="1"/>
  <c r="N15" i="4"/>
  <c r="Q18" i="4"/>
  <c r="O20" i="4"/>
  <c r="AC20" i="4" s="1"/>
  <c r="BF21" i="4"/>
  <c r="AG25" i="4"/>
  <c r="AM21" i="8"/>
  <c r="AO21" i="8"/>
  <c r="AW21" i="8"/>
  <c r="AS21" i="8"/>
  <c r="BC21" i="8"/>
  <c r="AY21" i="8"/>
  <c r="BE21" i="8"/>
  <c r="BA21" i="8"/>
  <c r="U21" i="8"/>
  <c r="S21" i="8"/>
  <c r="W21" i="8"/>
  <c r="Y21" i="8"/>
  <c r="BE24" i="8"/>
  <c r="BC24" i="8"/>
  <c r="BC26" i="8" s="1"/>
  <c r="BA24" i="8"/>
  <c r="AY24" i="8"/>
  <c r="AW24" i="8"/>
  <c r="AQ24" i="8"/>
  <c r="AQ26" i="8" s="1"/>
  <c r="AO24" i="8"/>
  <c r="AO26" i="8" s="1"/>
  <c r="AU24" i="8"/>
  <c r="AU26" i="8" s="1"/>
  <c r="AS24" i="8"/>
  <c r="AS26" i="8" s="1"/>
  <c r="AM24" i="8"/>
  <c r="AM26" i="8" s="1"/>
  <c r="BG19" i="8"/>
  <c r="AA24" i="8"/>
  <c r="Y24" i="8"/>
  <c r="W24" i="8"/>
  <c r="U24" i="8"/>
  <c r="S24" i="8"/>
  <c r="AQ21" i="8"/>
  <c r="BG17" i="8"/>
  <c r="AU21" i="8"/>
  <c r="AE21" i="8"/>
  <c r="AK21" i="8"/>
  <c r="AC21" i="8"/>
  <c r="AA21" i="8"/>
  <c r="BG16" i="8"/>
  <c r="BG15" i="8"/>
  <c r="AG21" i="8"/>
  <c r="BG20" i="8"/>
  <c r="AI21" i="8"/>
  <c r="BJ26" i="6"/>
  <c r="BJ21" i="6"/>
  <c r="BJ30" i="6" s="1"/>
  <c r="Q17" i="6"/>
  <c r="BC17" i="6" s="1"/>
  <c r="BL21" i="6"/>
  <c r="Q16" i="6"/>
  <c r="BE16" i="6" s="1"/>
  <c r="O15" i="6"/>
  <c r="AC15" i="6" s="1"/>
  <c r="BC20" i="6"/>
  <c r="BA20" i="6"/>
  <c r="AY20" i="6"/>
  <c r="AW20" i="6"/>
  <c r="BE20" i="6"/>
  <c r="AK19" i="6"/>
  <c r="AE19" i="6"/>
  <c r="AC19" i="6"/>
  <c r="AI19" i="6"/>
  <c r="AG19" i="6"/>
  <c r="BE25" i="6"/>
  <c r="N17" i="6"/>
  <c r="O16" i="6"/>
  <c r="Q15" i="6"/>
  <c r="AM19" i="6"/>
  <c r="N20" i="6"/>
  <c r="O17" i="6"/>
  <c r="P15" i="6"/>
  <c r="O20" i="6"/>
  <c r="N18" i="6"/>
  <c r="O18" i="6"/>
  <c r="N16" i="6"/>
  <c r="P18" i="6"/>
  <c r="N15" i="6"/>
  <c r="P17" i="6"/>
  <c r="P16" i="6"/>
  <c r="AQ19" i="6"/>
  <c r="P20" i="6"/>
  <c r="BC25" i="6"/>
  <c r="AE25" i="6"/>
  <c r="AK25" i="6"/>
  <c r="AS23" i="5"/>
  <c r="N16" i="5"/>
  <c r="AA16" i="5" s="1"/>
  <c r="Q18" i="5"/>
  <c r="BA18" i="5" s="1"/>
  <c r="BL19" i="5"/>
  <c r="BL28" i="5" s="1"/>
  <c r="AU23" i="5"/>
  <c r="AM22" i="5"/>
  <c r="AM24" i="5" s="1"/>
  <c r="BA23" i="5"/>
  <c r="AY23" i="5"/>
  <c r="BE23" i="5"/>
  <c r="BF19" i="5"/>
  <c r="O15" i="5"/>
  <c r="AI15" i="5" s="1"/>
  <c r="O17" i="5"/>
  <c r="P17" i="5"/>
  <c r="AQ17" i="5" s="1"/>
  <c r="Q17" i="5"/>
  <c r="BJ19" i="5"/>
  <c r="AA22" i="5"/>
  <c r="AA24" i="5" s="1"/>
  <c r="W22" i="5"/>
  <c r="W24" i="5" s="1"/>
  <c r="U22" i="5"/>
  <c r="Y22" i="5"/>
  <c r="Y24" i="5" s="1"/>
  <c r="S22" i="5"/>
  <c r="AI22" i="5"/>
  <c r="AI24" i="5" s="1"/>
  <c r="AE22" i="5"/>
  <c r="AE24" i="5" s="1"/>
  <c r="AG22" i="5"/>
  <c r="AG24" i="5" s="1"/>
  <c r="AC22" i="5"/>
  <c r="AC24" i="5" s="1"/>
  <c r="AK22" i="5"/>
  <c r="AK24" i="5" s="1"/>
  <c r="AA17" i="5"/>
  <c r="Y17" i="5"/>
  <c r="W17" i="5"/>
  <c r="U17" i="5"/>
  <c r="S17" i="5"/>
  <c r="AU18" i="5"/>
  <c r="AM18" i="5"/>
  <c r="AS18" i="5"/>
  <c r="AO18" i="5"/>
  <c r="AQ18" i="5"/>
  <c r="BJ24" i="5"/>
  <c r="AE23" i="5"/>
  <c r="P15" i="5"/>
  <c r="AK23" i="5"/>
  <c r="Q15" i="5"/>
  <c r="N18" i="5"/>
  <c r="BE22" i="5"/>
  <c r="BE24" i="5" s="1"/>
  <c r="AU22" i="5"/>
  <c r="AU24" i="5" s="1"/>
  <c r="AY22" i="5"/>
  <c r="AY24" i="5" s="1"/>
  <c r="BA22" i="5"/>
  <c r="BA24" i="5" s="1"/>
  <c r="Q16" i="5"/>
  <c r="O18" i="5"/>
  <c r="AO23" i="5"/>
  <c r="AW22" i="5"/>
  <c r="AW24" i="5" s="1"/>
  <c r="N15" i="5"/>
  <c r="AG23" i="5"/>
  <c r="P16" i="5"/>
  <c r="U23" i="5"/>
  <c r="O16" i="5"/>
  <c r="AW18" i="5"/>
  <c r="AO22" i="5"/>
  <c r="AO24" i="5" s="1"/>
  <c r="W23" i="5"/>
  <c r="AQ22" i="5"/>
  <c r="AQ24" i="5" s="1"/>
  <c r="Y23" i="5"/>
  <c r="BJ21" i="4"/>
  <c r="BL21" i="4"/>
  <c r="BL30" i="4" s="1"/>
  <c r="Q24" i="4"/>
  <c r="AW16" i="4"/>
  <c r="AY16" i="4"/>
  <c r="BE16" i="4"/>
  <c r="BC16" i="4"/>
  <c r="AW19" i="4"/>
  <c r="BE19" i="4"/>
  <c r="BC19" i="4"/>
  <c r="BA19" i="4"/>
  <c r="AY19" i="4"/>
  <c r="O19" i="4"/>
  <c r="AS25" i="4"/>
  <c r="BA25" i="4"/>
  <c r="N17" i="4"/>
  <c r="O18" i="4"/>
  <c r="AQ25" i="4"/>
  <c r="N16" i="4"/>
  <c r="O17" i="4"/>
  <c r="P18" i="4"/>
  <c r="AE25" i="4"/>
  <c r="N19" i="4"/>
  <c r="AW20" i="4"/>
  <c r="P19" i="4"/>
  <c r="AU25" i="4"/>
  <c r="BE20" i="4"/>
  <c r="U25" i="4"/>
  <c r="BC25" i="4"/>
  <c r="N18" i="4"/>
  <c r="AA25" i="4"/>
  <c r="O16" i="4"/>
  <c r="P17" i="4"/>
  <c r="AY20" i="4"/>
  <c r="BA20" i="4"/>
  <c r="W25" i="4"/>
  <c r="BE25" i="4"/>
  <c r="P16" i="4"/>
  <c r="AY25" i="3"/>
  <c r="BA25" i="3"/>
  <c r="BC25" i="3"/>
  <c r="Q15" i="3"/>
  <c r="BC15" i="3" s="1"/>
  <c r="Q18" i="3"/>
  <c r="Q16" i="3"/>
  <c r="BE16" i="3" s="1"/>
  <c r="N17" i="3"/>
  <c r="S17" i="3" s="1"/>
  <c r="BL26" i="3"/>
  <c r="AS25" i="3"/>
  <c r="BF26" i="3"/>
  <c r="BF21" i="3"/>
  <c r="BE19" i="3"/>
  <c r="BC19" i="3"/>
  <c r="BA19" i="3"/>
  <c r="AW19" i="3"/>
  <c r="AY19" i="3"/>
  <c r="BL21" i="3"/>
  <c r="BJ26" i="3"/>
  <c r="BJ21" i="3"/>
  <c r="BJ30" i="3" s="1"/>
  <c r="AA20" i="3"/>
  <c r="U20" i="3"/>
  <c r="Y20" i="3"/>
  <c r="W20" i="3"/>
  <c r="S20" i="3"/>
  <c r="AA25" i="3"/>
  <c r="W25" i="3"/>
  <c r="U25" i="3"/>
  <c r="Y25" i="3"/>
  <c r="N19" i="3"/>
  <c r="P20" i="3"/>
  <c r="AE25" i="3"/>
  <c r="N16" i="3"/>
  <c r="O15" i="3"/>
  <c r="Q17" i="3"/>
  <c r="AG25" i="3"/>
  <c r="O17" i="3"/>
  <c r="P18" i="3"/>
  <c r="O20" i="3"/>
  <c r="N15" i="3"/>
  <c r="O16" i="3"/>
  <c r="P17" i="3"/>
  <c r="P16" i="3"/>
  <c r="O19" i="3"/>
  <c r="Q20" i="3"/>
  <c r="P15" i="3"/>
  <c r="P19" i="3"/>
  <c r="AI25" i="3"/>
  <c r="AO25" i="3"/>
  <c r="N18" i="3"/>
  <c r="AQ25" i="3"/>
  <c r="O18" i="3"/>
  <c r="AW16" i="6" l="1"/>
  <c r="AY16" i="6"/>
  <c r="BC16" i="6"/>
  <c r="U16" i="5"/>
  <c r="AY18" i="5"/>
  <c r="S16" i="5"/>
  <c r="W16" i="5"/>
  <c r="AM15" i="4"/>
  <c r="Y16" i="5"/>
  <c r="BC18" i="5"/>
  <c r="BA15" i="4"/>
  <c r="BJ30" i="4"/>
  <c r="Q24" i="6"/>
  <c r="BC24" i="6" s="1"/>
  <c r="BC26" i="6" s="1"/>
  <c r="AG15" i="6"/>
  <c r="AK15" i="6"/>
  <c r="AY19" i="6"/>
  <c r="BA19" i="6"/>
  <c r="AW19" i="6"/>
  <c r="BC19" i="6"/>
  <c r="AS19" i="6"/>
  <c r="AO19" i="6"/>
  <c r="BA16" i="6"/>
  <c r="BL30" i="6"/>
  <c r="AE15" i="6"/>
  <c r="AW17" i="6"/>
  <c r="AI15" i="6"/>
  <c r="W19" i="6"/>
  <c r="U19" i="6"/>
  <c r="S19" i="6"/>
  <c r="AA19" i="6"/>
  <c r="Y19" i="6"/>
  <c r="BE18" i="5"/>
  <c r="AM20" i="4"/>
  <c r="AG20" i="4"/>
  <c r="AE20" i="4"/>
  <c r="AQ15" i="4"/>
  <c r="BE15" i="4"/>
  <c r="AW15" i="4"/>
  <c r="AW21" i="4" s="1"/>
  <c r="W20" i="4"/>
  <c r="BC17" i="4"/>
  <c r="BC21" i="4" s="1"/>
  <c r="U20" i="4"/>
  <c r="AW17" i="4"/>
  <c r="AY15" i="4"/>
  <c r="AY21" i="4" s="1"/>
  <c r="AK20" i="4"/>
  <c r="W15" i="4"/>
  <c r="U15" i="4"/>
  <c r="S15" i="4"/>
  <c r="AA15" i="4"/>
  <c r="Y15" i="4"/>
  <c r="AO20" i="4"/>
  <c r="AQ20" i="4"/>
  <c r="AS20" i="4"/>
  <c r="S20" i="4"/>
  <c r="BA17" i="4"/>
  <c r="BA21" i="4" s="1"/>
  <c r="BE17" i="4"/>
  <c r="AI20" i="4"/>
  <c r="AA20" i="4"/>
  <c r="AU15" i="4"/>
  <c r="AS15" i="4"/>
  <c r="Y26" i="8"/>
  <c r="AA26" i="8"/>
  <c r="BG21" i="8"/>
  <c r="U26" i="8"/>
  <c r="BG24" i="8"/>
  <c r="AC26" i="8"/>
  <c r="AE26" i="8"/>
  <c r="BA26" i="8"/>
  <c r="AG26" i="8"/>
  <c r="BE26" i="8"/>
  <c r="AI26" i="8"/>
  <c r="AW26" i="8"/>
  <c r="W26" i="8"/>
  <c r="AK26" i="8"/>
  <c r="AY26" i="8"/>
  <c r="S26" i="8"/>
  <c r="BE17" i="6"/>
  <c r="BA17" i="6"/>
  <c r="AY17" i="6"/>
  <c r="AA16" i="6"/>
  <c r="Y16" i="6"/>
  <c r="W16" i="6"/>
  <c r="U16" i="6"/>
  <c r="S16" i="6"/>
  <c r="AQ15" i="6"/>
  <c r="AU15" i="6"/>
  <c r="AM15" i="6"/>
  <c r="AS15" i="6"/>
  <c r="AO15" i="6"/>
  <c r="AE16" i="6"/>
  <c r="AC16" i="6"/>
  <c r="AG16" i="6"/>
  <c r="AK16" i="6"/>
  <c r="AI16" i="6"/>
  <c r="S17" i="6"/>
  <c r="AA17" i="6"/>
  <c r="Y17" i="6"/>
  <c r="N24" i="6"/>
  <c r="W17" i="6"/>
  <c r="U17" i="6"/>
  <c r="AG17" i="6"/>
  <c r="AE17" i="6"/>
  <c r="AC17" i="6"/>
  <c r="AK17" i="6"/>
  <c r="O24" i="6"/>
  <c r="AI17" i="6"/>
  <c r="BE15" i="6"/>
  <c r="BC15" i="6"/>
  <c r="BA15" i="6"/>
  <c r="AY15" i="6"/>
  <c r="AW15" i="6"/>
  <c r="AW21" i="6" s="1"/>
  <c r="AM16" i="6"/>
  <c r="AU16" i="6"/>
  <c r="AQ16" i="6"/>
  <c r="AO16" i="6"/>
  <c r="AS16" i="6"/>
  <c r="P24" i="6"/>
  <c r="AM17" i="6"/>
  <c r="AQ17" i="6"/>
  <c r="AO17" i="6"/>
  <c r="AU17" i="6"/>
  <c r="AS17" i="6"/>
  <c r="AA15" i="6"/>
  <c r="Y15" i="6"/>
  <c r="W15" i="6"/>
  <c r="U15" i="6"/>
  <c r="S15" i="6"/>
  <c r="BJ31" i="6"/>
  <c r="AK20" i="6"/>
  <c r="AI20" i="6"/>
  <c r="AG20" i="6"/>
  <c r="AC20" i="6"/>
  <c r="AE20" i="6"/>
  <c r="W20" i="6"/>
  <c r="U20" i="6"/>
  <c r="S20" i="6"/>
  <c r="AA20" i="6"/>
  <c r="Y20" i="6"/>
  <c r="AO20" i="6"/>
  <c r="AM20" i="6"/>
  <c r="AU20" i="6"/>
  <c r="AS20" i="6"/>
  <c r="AQ20" i="6"/>
  <c r="BJ28" i="5"/>
  <c r="BJ29" i="5" s="1"/>
  <c r="AE15" i="5"/>
  <c r="AG15" i="5"/>
  <c r="AK15" i="5"/>
  <c r="AC15" i="5"/>
  <c r="AW17" i="5"/>
  <c r="AY17" i="5"/>
  <c r="BC17" i="5"/>
  <c r="BE17" i="5"/>
  <c r="BA17" i="5"/>
  <c r="AU17" i="5"/>
  <c r="AS17" i="5"/>
  <c r="AM17" i="5"/>
  <c r="AO17" i="5"/>
  <c r="AK17" i="5"/>
  <c r="AE17" i="5"/>
  <c r="AC17" i="5"/>
  <c r="AG17" i="5"/>
  <c r="AI17" i="5"/>
  <c r="AK16" i="5"/>
  <c r="AI16" i="5"/>
  <c r="AG16" i="5"/>
  <c r="AC16" i="5"/>
  <c r="AE16" i="5"/>
  <c r="AM16" i="5"/>
  <c r="AS16" i="5"/>
  <c r="AO16" i="5"/>
  <c r="AQ16" i="5"/>
  <c r="AU16" i="5"/>
  <c r="AA15" i="5"/>
  <c r="AA19" i="5" s="1"/>
  <c r="Y15" i="5"/>
  <c r="W15" i="5"/>
  <c r="U15" i="5"/>
  <c r="S15" i="5"/>
  <c r="BC15" i="5"/>
  <c r="BE15" i="5"/>
  <c r="BA15" i="5"/>
  <c r="AY15" i="5"/>
  <c r="AW15" i="5"/>
  <c r="BE16" i="5"/>
  <c r="BC16" i="5"/>
  <c r="BA16" i="5"/>
  <c r="AY16" i="5"/>
  <c r="AW16" i="5"/>
  <c r="AE18" i="5"/>
  <c r="AC18" i="5"/>
  <c r="AK18" i="5"/>
  <c r="AI18" i="5"/>
  <c r="AG18" i="5"/>
  <c r="BG22" i="5"/>
  <c r="BG24" i="5" s="1"/>
  <c r="S24" i="5"/>
  <c r="U24" i="5"/>
  <c r="AA18" i="5"/>
  <c r="Y18" i="5"/>
  <c r="W18" i="5"/>
  <c r="U18" i="5"/>
  <c r="S18" i="5"/>
  <c r="AO15" i="5"/>
  <c r="AM15" i="5"/>
  <c r="AS15" i="5"/>
  <c r="AU15" i="5"/>
  <c r="AQ15" i="5"/>
  <c r="AU17" i="4"/>
  <c r="AS17" i="4"/>
  <c r="P24" i="4"/>
  <c r="AQ17" i="4"/>
  <c r="AO17" i="4"/>
  <c r="AM17" i="4"/>
  <c r="AI17" i="4"/>
  <c r="AE17" i="4"/>
  <c r="AC17" i="4"/>
  <c r="O24" i="4"/>
  <c r="AG17" i="4"/>
  <c r="AK17" i="4"/>
  <c r="AU16" i="4"/>
  <c r="AS16" i="4"/>
  <c r="AQ16" i="4"/>
  <c r="AO16" i="4"/>
  <c r="AM16" i="4"/>
  <c r="AK19" i="4"/>
  <c r="AI19" i="4"/>
  <c r="AG19" i="4"/>
  <c r="AE19" i="4"/>
  <c r="AC19" i="4"/>
  <c r="W19" i="4"/>
  <c r="S19" i="4"/>
  <c r="AA19" i="4"/>
  <c r="Y19" i="4"/>
  <c r="U19" i="4"/>
  <c r="AG16" i="4"/>
  <c r="AK16" i="4"/>
  <c r="AE16" i="4"/>
  <c r="AI16" i="4"/>
  <c r="AC16" i="4"/>
  <c r="W16" i="4"/>
  <c r="U16" i="4"/>
  <c r="S16" i="4"/>
  <c r="AA16" i="4"/>
  <c r="Y16" i="4"/>
  <c r="BJ31" i="4"/>
  <c r="S17" i="4"/>
  <c r="N24" i="4"/>
  <c r="W17" i="4"/>
  <c r="Y17" i="4"/>
  <c r="U17" i="4"/>
  <c r="AA17" i="4"/>
  <c r="BC24" i="4"/>
  <c r="BC26" i="4" s="1"/>
  <c r="BA24" i="4"/>
  <c r="BA26" i="4" s="1"/>
  <c r="AY24" i="4"/>
  <c r="AY26" i="4" s="1"/>
  <c r="AW24" i="4"/>
  <c r="AW26" i="4" s="1"/>
  <c r="BE24" i="4"/>
  <c r="BE26" i="4" s="1"/>
  <c r="AU19" i="4"/>
  <c r="AQ19" i="4"/>
  <c r="AO19" i="4"/>
  <c r="AM19" i="4"/>
  <c r="AS19" i="4"/>
  <c r="W17" i="3"/>
  <c r="N24" i="3"/>
  <c r="AA24" i="3" s="1"/>
  <c r="AA17" i="3"/>
  <c r="AW15" i="3"/>
  <c r="AY15" i="3"/>
  <c r="BL30" i="3"/>
  <c r="BE15" i="3"/>
  <c r="BA15" i="3"/>
  <c r="Y17" i="3"/>
  <c r="U17" i="3"/>
  <c r="R28" i="3"/>
  <c r="BA16" i="3"/>
  <c r="BC16" i="3"/>
  <c r="AY16" i="3"/>
  <c r="AW16" i="3"/>
  <c r="AM20" i="3"/>
  <c r="AQ20" i="3"/>
  <c r="AS20" i="3"/>
  <c r="AO20" i="3"/>
  <c r="AU20" i="3"/>
  <c r="AC19" i="3"/>
  <c r="AI19" i="3"/>
  <c r="AK19" i="3"/>
  <c r="AG19" i="3"/>
  <c r="AE19" i="3"/>
  <c r="AQ16" i="3"/>
  <c r="AO16" i="3"/>
  <c r="AU16" i="3"/>
  <c r="AS16" i="3"/>
  <c r="AM16" i="3"/>
  <c r="BJ31" i="3"/>
  <c r="BA20" i="3"/>
  <c r="BE20" i="3"/>
  <c r="BC20" i="3"/>
  <c r="AY20" i="3"/>
  <c r="AW20" i="3"/>
  <c r="AA19" i="3"/>
  <c r="Y19" i="3"/>
  <c r="W19" i="3"/>
  <c r="U19" i="3"/>
  <c r="S19" i="3"/>
  <c r="AE16" i="3"/>
  <c r="AI16" i="3"/>
  <c r="AC16" i="3"/>
  <c r="AK16" i="3"/>
  <c r="AG16" i="3"/>
  <c r="AA15" i="3"/>
  <c r="Y15" i="3"/>
  <c r="W15" i="3"/>
  <c r="U15" i="3"/>
  <c r="S15" i="3"/>
  <c r="AG20" i="3"/>
  <c r="AE20" i="3"/>
  <c r="AC20" i="3"/>
  <c r="AK20" i="3"/>
  <c r="AI20" i="3"/>
  <c r="AU19" i="3"/>
  <c r="AO19" i="3"/>
  <c r="AS19" i="3"/>
  <c r="AM19" i="3"/>
  <c r="AQ19" i="3"/>
  <c r="AG17" i="3"/>
  <c r="AE17" i="3"/>
  <c r="AC17" i="3"/>
  <c r="O24" i="3"/>
  <c r="AI17" i="3"/>
  <c r="AK17" i="3"/>
  <c r="AM15" i="3"/>
  <c r="AU15" i="3"/>
  <c r="AS15" i="3"/>
  <c r="AQ15" i="3"/>
  <c r="AO15" i="3"/>
  <c r="BA17" i="3"/>
  <c r="BE17" i="3"/>
  <c r="BC17" i="3"/>
  <c r="AY17" i="3"/>
  <c r="AW17" i="3"/>
  <c r="Q24" i="3"/>
  <c r="AO17" i="3"/>
  <c r="P24" i="3"/>
  <c r="AM17" i="3"/>
  <c r="AU17" i="3"/>
  <c r="AS17" i="3"/>
  <c r="AQ17" i="3"/>
  <c r="AC15" i="3"/>
  <c r="AK15" i="3"/>
  <c r="AI15" i="3"/>
  <c r="AE15" i="3"/>
  <c r="AG15" i="3"/>
  <c r="AA16" i="3"/>
  <c r="Y16" i="3"/>
  <c r="W16" i="3"/>
  <c r="S16" i="3"/>
  <c r="U16" i="3"/>
  <c r="AY21" i="6" l="1"/>
  <c r="BA21" i="6"/>
  <c r="BG19" i="6"/>
  <c r="AG21" i="6"/>
  <c r="AG21" i="4"/>
  <c r="BE21" i="4"/>
  <c r="S24" i="3"/>
  <c r="U24" i="3"/>
  <c r="AY24" i="6"/>
  <c r="AY26" i="6" s="1"/>
  <c r="AE21" i="6"/>
  <c r="BC21" i="6"/>
  <c r="BE24" i="6"/>
  <c r="BE26" i="6" s="1"/>
  <c r="BE21" i="6"/>
  <c r="BA24" i="6"/>
  <c r="BA26" i="6" s="1"/>
  <c r="AW24" i="6"/>
  <c r="AW26" i="6" s="1"/>
  <c r="AG19" i="5"/>
  <c r="AI19" i="5"/>
  <c r="BG15" i="4"/>
  <c r="AO21" i="4"/>
  <c r="AM21" i="4"/>
  <c r="AE21" i="4"/>
  <c r="AK21" i="4"/>
  <c r="BG20" i="4"/>
  <c r="AQ21" i="4"/>
  <c r="AS21" i="4"/>
  <c r="AU21" i="4"/>
  <c r="Y24" i="3"/>
  <c r="W24" i="3"/>
  <c r="BG26" i="8"/>
  <c r="AI21" i="6"/>
  <c r="AC21" i="6"/>
  <c r="AK21" i="6"/>
  <c r="W21" i="6"/>
  <c r="U21" i="6"/>
  <c r="AQ24" i="6"/>
  <c r="AQ26" i="6" s="1"/>
  <c r="AO24" i="6"/>
  <c r="AO26" i="6" s="1"/>
  <c r="AM24" i="6"/>
  <c r="AM26" i="6" s="1"/>
  <c r="AU24" i="6"/>
  <c r="AU26" i="6" s="1"/>
  <c r="AS24" i="6"/>
  <c r="AS26" i="6" s="1"/>
  <c r="W24" i="6"/>
  <c r="W26" i="6" s="1"/>
  <c r="U24" i="6"/>
  <c r="U26" i="6" s="1"/>
  <c r="AA24" i="6"/>
  <c r="AA26" i="6" s="1"/>
  <c r="Y24" i="6"/>
  <c r="Y26" i="6" s="1"/>
  <c r="S24" i="6"/>
  <c r="AK24" i="6"/>
  <c r="AK26" i="6" s="1"/>
  <c r="AI24" i="6"/>
  <c r="AI26" i="6" s="1"/>
  <c r="AG24" i="6"/>
  <c r="AG26" i="6" s="1"/>
  <c r="AE24" i="6"/>
  <c r="AE26" i="6" s="1"/>
  <c r="AC24" i="6"/>
  <c r="AC26" i="6" s="1"/>
  <c r="AO21" i="6"/>
  <c r="AS21" i="6"/>
  <c r="AM21" i="6"/>
  <c r="BG15" i="6"/>
  <c r="S21" i="6"/>
  <c r="AU21" i="6"/>
  <c r="AQ21" i="6"/>
  <c r="BG16" i="6"/>
  <c r="BG20" i="6"/>
  <c r="Y21" i="6"/>
  <c r="AA21" i="6"/>
  <c r="BG17" i="6"/>
  <c r="AK19" i="5"/>
  <c r="BG17" i="5"/>
  <c r="BG18" i="5"/>
  <c r="AC19" i="5"/>
  <c r="BG16" i="5"/>
  <c r="AE19" i="5"/>
  <c r="Y19" i="5"/>
  <c r="AW19" i="5"/>
  <c r="AY19" i="5"/>
  <c r="BA19" i="5"/>
  <c r="AS19" i="5"/>
  <c r="BG15" i="5"/>
  <c r="S19" i="5"/>
  <c r="AQ19" i="5"/>
  <c r="BE19" i="5"/>
  <c r="AU19" i="5"/>
  <c r="BC19" i="5"/>
  <c r="AM19" i="5"/>
  <c r="U19" i="5"/>
  <c r="AO19" i="5"/>
  <c r="W19" i="5"/>
  <c r="W24" i="4"/>
  <c r="W26" i="4" s="1"/>
  <c r="AA24" i="4"/>
  <c r="AA26" i="4" s="1"/>
  <c r="Y24" i="4"/>
  <c r="Y26" i="4" s="1"/>
  <c r="U24" i="4"/>
  <c r="U26" i="4" s="1"/>
  <c r="S24" i="4"/>
  <c r="BG17" i="4"/>
  <c r="Y21" i="4"/>
  <c r="U21" i="4"/>
  <c r="BG19" i="4"/>
  <c r="AA21" i="4"/>
  <c r="BG16" i="4"/>
  <c r="S21" i="4"/>
  <c r="W21" i="4"/>
  <c r="AC21" i="4"/>
  <c r="AK24" i="4"/>
  <c r="AK26" i="4" s="1"/>
  <c r="AI24" i="4"/>
  <c r="AI26" i="4" s="1"/>
  <c r="AE24" i="4"/>
  <c r="AE26" i="4" s="1"/>
  <c r="AG24" i="4"/>
  <c r="AG26" i="4" s="1"/>
  <c r="AC24" i="4"/>
  <c r="AC26" i="4" s="1"/>
  <c r="AQ24" i="4"/>
  <c r="AQ26" i="4" s="1"/>
  <c r="AO24" i="4"/>
  <c r="AO26" i="4" s="1"/>
  <c r="AM24" i="4"/>
  <c r="AM26" i="4" s="1"/>
  <c r="AS24" i="4"/>
  <c r="AS26" i="4" s="1"/>
  <c r="AU24" i="4"/>
  <c r="AU26" i="4" s="1"/>
  <c r="AI21" i="4"/>
  <c r="Y21" i="3"/>
  <c r="BE21" i="3"/>
  <c r="AW21" i="3"/>
  <c r="AU21" i="3"/>
  <c r="U21" i="3"/>
  <c r="BC21" i="3"/>
  <c r="AQ21" i="3"/>
  <c r="AY21" i="3"/>
  <c r="AO21" i="3"/>
  <c r="AS21" i="3"/>
  <c r="BA21" i="3"/>
  <c r="BG20" i="3"/>
  <c r="AM21" i="3"/>
  <c r="BG17" i="3"/>
  <c r="BG15" i="3"/>
  <c r="AI24" i="3"/>
  <c r="AI26" i="3" s="1"/>
  <c r="AG24" i="3"/>
  <c r="AE24" i="3"/>
  <c r="AC24" i="3"/>
  <c r="AK24" i="3"/>
  <c r="AQ24" i="3"/>
  <c r="AU24" i="3"/>
  <c r="AU26" i="3" s="1"/>
  <c r="AS24" i="3"/>
  <c r="AO24" i="3"/>
  <c r="AO26" i="3" s="1"/>
  <c r="AM24" i="3"/>
  <c r="AM26" i="3" s="1"/>
  <c r="BG16" i="3"/>
  <c r="AC21" i="3"/>
  <c r="AK21" i="3"/>
  <c r="AA21" i="3"/>
  <c r="U26" i="3"/>
  <c r="AA26" i="3"/>
  <c r="W26" i="3"/>
  <c r="AI21" i="3"/>
  <c r="AG21" i="3"/>
  <c r="BC24" i="3"/>
  <c r="BE24" i="3"/>
  <c r="BA24" i="3"/>
  <c r="AY24" i="3"/>
  <c r="AW24" i="3"/>
  <c r="AW26" i="3" s="1"/>
  <c r="AE21" i="3"/>
  <c r="BG19" i="3"/>
  <c r="W21" i="3"/>
  <c r="S21" i="3"/>
  <c r="BG19" i="5" l="1"/>
  <c r="BG21" i="4"/>
  <c r="BG21" i="6"/>
  <c r="S26" i="6"/>
  <c r="BG24" i="6"/>
  <c r="BG26" i="6" s="1"/>
  <c r="S26" i="4"/>
  <c r="BG24" i="4"/>
  <c r="BG26" i="4" s="1"/>
  <c r="AQ26" i="3"/>
  <c r="AS26" i="3"/>
  <c r="BG24" i="3"/>
  <c r="BG26" i="3" s="1"/>
  <c r="Y26" i="3"/>
  <c r="AE26" i="3"/>
  <c r="BG21" i="3"/>
  <c r="BC26" i="3"/>
  <c r="AG26" i="3"/>
  <c r="AY26" i="3"/>
  <c r="S26" i="3"/>
  <c r="AC26" i="3"/>
  <c r="BE26" i="3"/>
  <c r="AK26" i="3"/>
  <c r="BA26" i="3"/>
  <c r="BD26" i="2" l="1"/>
  <c r="BB26" i="2"/>
  <c r="AZ26" i="2"/>
  <c r="AX26" i="2"/>
  <c r="AV26" i="2"/>
  <c r="AT26" i="2"/>
  <c r="AR26" i="2"/>
  <c r="AP26" i="2"/>
  <c r="AN26" i="2"/>
  <c r="AL26" i="2"/>
  <c r="AJ26" i="2"/>
  <c r="AH26" i="2"/>
  <c r="AF26" i="2"/>
  <c r="AD26" i="2"/>
  <c r="AB26" i="2"/>
  <c r="Z26" i="2"/>
  <c r="X26" i="2"/>
  <c r="V26" i="2"/>
  <c r="T26" i="2"/>
  <c r="R26" i="2"/>
  <c r="BL25" i="2"/>
  <c r="BI25" i="2"/>
  <c r="BJ25" i="2" s="1"/>
  <c r="BF25" i="2"/>
  <c r="AW25" i="2"/>
  <c r="AY25" i="2" s="1"/>
  <c r="AM25" i="2"/>
  <c r="AS25" i="2" s="1"/>
  <c r="AC25" i="2"/>
  <c r="AE25" i="2" s="1"/>
  <c r="S25" i="2"/>
  <c r="AA25" i="2" s="1"/>
  <c r="BI24" i="2"/>
  <c r="BJ24" i="2" s="1"/>
  <c r="BF24" i="2"/>
  <c r="F24" i="2"/>
  <c r="BL24" i="2" s="1"/>
  <c r="BD21" i="2"/>
  <c r="BB21" i="2"/>
  <c r="AZ21" i="2"/>
  <c r="AX21" i="2"/>
  <c r="AV21" i="2"/>
  <c r="AT21" i="2"/>
  <c r="AR21" i="2"/>
  <c r="AP21" i="2"/>
  <c r="AN21" i="2"/>
  <c r="AL21" i="2"/>
  <c r="AJ21" i="2"/>
  <c r="AH21" i="2"/>
  <c r="AF21" i="2"/>
  <c r="AD21" i="2"/>
  <c r="AB21" i="2"/>
  <c r="Z21" i="2"/>
  <c r="X21" i="2"/>
  <c r="V21" i="2"/>
  <c r="T21" i="2"/>
  <c r="R21" i="2"/>
  <c r="BL20" i="2"/>
  <c r="BJ20" i="2"/>
  <c r="BF20" i="2"/>
  <c r="G20" i="2"/>
  <c r="Q20" i="2" s="1"/>
  <c r="E20" i="2"/>
  <c r="BL19" i="2"/>
  <c r="BJ19" i="2"/>
  <c r="BF19" i="2"/>
  <c r="G19" i="2"/>
  <c r="N19" i="2" s="1"/>
  <c r="E19" i="2"/>
  <c r="H18" i="2"/>
  <c r="G18" i="2"/>
  <c r="E18" i="2"/>
  <c r="BL17" i="2"/>
  <c r="BJ17" i="2"/>
  <c r="BF17" i="2"/>
  <c r="H17" i="2"/>
  <c r="G17" i="2"/>
  <c r="E17" i="2"/>
  <c r="BL16" i="2"/>
  <c r="BJ16" i="2"/>
  <c r="BF16" i="2"/>
  <c r="H16" i="2"/>
  <c r="G16" i="2"/>
  <c r="O16" i="2" s="1"/>
  <c r="AK16" i="2" s="1"/>
  <c r="E16" i="2"/>
  <c r="BL15" i="2"/>
  <c r="BJ15" i="2"/>
  <c r="BF15" i="2"/>
  <c r="H15" i="2"/>
  <c r="G15" i="2"/>
  <c r="E15" i="2"/>
  <c r="BI34" i="1"/>
  <c r="BI32" i="1"/>
  <c r="BI30" i="1"/>
  <c r="F30" i="1"/>
  <c r="BL31" i="1"/>
  <c r="BL33" i="1"/>
  <c r="BL35" i="1"/>
  <c r="BL26" i="2" l="1"/>
  <c r="O18" i="2"/>
  <c r="P18" i="2"/>
  <c r="N18" i="2"/>
  <c r="Q18" i="2"/>
  <c r="BJ21" i="2"/>
  <c r="P17" i="2"/>
  <c r="P24" i="2" s="1"/>
  <c r="AU24" i="2" s="1"/>
  <c r="P16" i="2"/>
  <c r="AU16" i="2" s="1"/>
  <c r="AU25" i="2"/>
  <c r="BA25" i="2"/>
  <c r="BE25" i="2"/>
  <c r="N17" i="2"/>
  <c r="U17" i="2" s="1"/>
  <c r="O17" i="2"/>
  <c r="AK17" i="2" s="1"/>
  <c r="N20" i="2"/>
  <c r="AA20" i="2" s="1"/>
  <c r="AO25" i="2"/>
  <c r="BC25" i="2"/>
  <c r="N16" i="2"/>
  <c r="U16" i="2" s="1"/>
  <c r="O20" i="2"/>
  <c r="AK20" i="2" s="1"/>
  <c r="BF26" i="2"/>
  <c r="P20" i="2"/>
  <c r="AU20" i="2" s="1"/>
  <c r="AA19" i="2"/>
  <c r="Y19" i="2"/>
  <c r="W19" i="2"/>
  <c r="U19" i="2"/>
  <c r="S19" i="2"/>
  <c r="O15" i="2"/>
  <c r="P15" i="2"/>
  <c r="Q15" i="2"/>
  <c r="BL21" i="2"/>
  <c r="BL30" i="2" s="1"/>
  <c r="N15" i="2"/>
  <c r="AG16" i="2"/>
  <c r="AI16" i="2"/>
  <c r="BJ26" i="2"/>
  <c r="U25" i="2"/>
  <c r="W25" i="2"/>
  <c r="Y25" i="2"/>
  <c r="BF21" i="2"/>
  <c r="Q16" i="2"/>
  <c r="Q17" i="2"/>
  <c r="BE20" i="2"/>
  <c r="BC20" i="2"/>
  <c r="BA20" i="2"/>
  <c r="AY20" i="2"/>
  <c r="AW20" i="2"/>
  <c r="AK25" i="2"/>
  <c r="AI25" i="2"/>
  <c r="AG25" i="2"/>
  <c r="AE16" i="2"/>
  <c r="AC16" i="2"/>
  <c r="O19" i="2"/>
  <c r="Q19" i="2"/>
  <c r="P19" i="2"/>
  <c r="AQ25" i="2"/>
  <c r="AO17" i="2" l="1"/>
  <c r="AM20" i="2"/>
  <c r="Y17" i="2"/>
  <c r="AI17" i="2"/>
  <c r="W17" i="2"/>
  <c r="S17" i="2"/>
  <c r="AC17" i="2"/>
  <c r="AE17" i="2"/>
  <c r="AG17" i="2"/>
  <c r="BJ30" i="2"/>
  <c r="AM17" i="2"/>
  <c r="AA17" i="2"/>
  <c r="N24" i="2"/>
  <c r="U24" i="2" s="1"/>
  <c r="AM16" i="2"/>
  <c r="AO24" i="2"/>
  <c r="AQ24" i="2"/>
  <c r="AQ17" i="2"/>
  <c r="O24" i="2"/>
  <c r="AC24" i="2" s="1"/>
  <c r="AO16" i="2"/>
  <c r="AM24" i="2"/>
  <c r="AU17" i="2"/>
  <c r="AS16" i="2"/>
  <c r="AS20" i="2"/>
  <c r="AS17" i="2"/>
  <c r="AQ16" i="2"/>
  <c r="AQ20" i="2"/>
  <c r="AS24" i="2"/>
  <c r="AO20" i="2"/>
  <c r="R28" i="2"/>
  <c r="W16" i="2"/>
  <c r="Y16" i="2"/>
  <c r="S20" i="2"/>
  <c r="U20" i="2"/>
  <c r="Y20" i="2"/>
  <c r="AA16" i="2"/>
  <c r="W20" i="2"/>
  <c r="AC20" i="2"/>
  <c r="AI20" i="2"/>
  <c r="S16" i="2"/>
  <c r="AE20" i="2"/>
  <c r="AG20" i="2"/>
  <c r="BE19" i="2"/>
  <c r="BA19" i="2"/>
  <c r="BC19" i="2"/>
  <c r="AY19" i="2"/>
  <c r="AW19" i="2"/>
  <c r="AC15" i="2"/>
  <c r="AE15" i="2"/>
  <c r="AK15" i="2"/>
  <c r="AI15" i="2"/>
  <c r="AG15" i="2"/>
  <c r="AC19" i="2"/>
  <c r="AK19" i="2"/>
  <c r="AI19" i="2"/>
  <c r="AG19" i="2"/>
  <c r="AE19" i="2"/>
  <c r="AA15" i="2"/>
  <c r="Y15" i="2"/>
  <c r="W15" i="2"/>
  <c r="U15" i="2"/>
  <c r="S15" i="2"/>
  <c r="AW17" i="2"/>
  <c r="BE17" i="2"/>
  <c r="AY17" i="2"/>
  <c r="BC17" i="2"/>
  <c r="BA17" i="2"/>
  <c r="Q24" i="2"/>
  <c r="AW16" i="2"/>
  <c r="BE16" i="2"/>
  <c r="BC16" i="2"/>
  <c r="BA16" i="2"/>
  <c r="AY16" i="2"/>
  <c r="BE15" i="2"/>
  <c r="BC15" i="2"/>
  <c r="BA15" i="2"/>
  <c r="AY15" i="2"/>
  <c r="AW15" i="2"/>
  <c r="AS19" i="2"/>
  <c r="AU19" i="2"/>
  <c r="AQ19" i="2"/>
  <c r="AO19" i="2"/>
  <c r="AM19" i="2"/>
  <c r="AU15" i="2"/>
  <c r="AS15" i="2"/>
  <c r="AQ15" i="2"/>
  <c r="AO15" i="2"/>
  <c r="AM15" i="2"/>
  <c r="BJ31" i="2" l="1"/>
  <c r="AE24" i="2"/>
  <c r="AG24" i="2"/>
  <c r="AG26" i="2" s="1"/>
  <c r="AI24" i="2"/>
  <c r="AI26" i="2" s="1"/>
  <c r="S24" i="2"/>
  <c r="AA24" i="2"/>
  <c r="AU21" i="2"/>
  <c r="AK24" i="2"/>
  <c r="AK26" i="2" s="1"/>
  <c r="W24" i="2"/>
  <c r="W26" i="2" s="1"/>
  <c r="BG17" i="2"/>
  <c r="AS21" i="2"/>
  <c r="Y24" i="2"/>
  <c r="AQ21" i="2"/>
  <c r="AM21" i="2"/>
  <c r="BG16" i="2"/>
  <c r="Y21" i="2"/>
  <c r="BG20" i="2"/>
  <c r="BG19" i="2"/>
  <c r="AO21" i="2"/>
  <c r="AC26" i="2"/>
  <c r="AE26" i="2"/>
  <c r="BG15" i="2"/>
  <c r="S21" i="2"/>
  <c r="W21" i="2"/>
  <c r="BA24" i="2"/>
  <c r="BE24" i="2"/>
  <c r="BE26" i="2" s="1"/>
  <c r="BC24" i="2"/>
  <c r="BC26" i="2" s="1"/>
  <c r="AY24" i="2"/>
  <c r="AW24" i="2"/>
  <c r="AW26" i="2" s="1"/>
  <c r="AA21" i="2"/>
  <c r="U21" i="2"/>
  <c r="AC21" i="2"/>
  <c r="BE21" i="2"/>
  <c r="AE21" i="2"/>
  <c r="AW21" i="2"/>
  <c r="AG21" i="2"/>
  <c r="AY21" i="2"/>
  <c r="AI21" i="2"/>
  <c r="BA21" i="2"/>
  <c r="AK21" i="2"/>
  <c r="BC21" i="2"/>
  <c r="BG24" i="2" l="1"/>
  <c r="BG26" i="2" s="1"/>
  <c r="BG21" i="2"/>
  <c r="AQ26" i="2"/>
  <c r="AS26" i="2"/>
  <c r="AU26" i="2"/>
  <c r="Y26" i="2"/>
  <c r="AA26" i="2"/>
  <c r="AO26" i="2"/>
  <c r="AM26" i="2"/>
  <c r="S26" i="2"/>
  <c r="AY26" i="2"/>
  <c r="U26" i="2"/>
  <c r="BA26" i="2"/>
  <c r="T36" i="1" l="1"/>
  <c r="V36" i="1"/>
  <c r="X36" i="1"/>
  <c r="Z36" i="1"/>
  <c r="AB36" i="1"/>
  <c r="AD36" i="1"/>
  <c r="AF36" i="1"/>
  <c r="AH36" i="1"/>
  <c r="AJ36" i="1"/>
  <c r="AL36" i="1"/>
  <c r="AN36" i="1"/>
  <c r="AP36" i="1"/>
  <c r="AR36" i="1"/>
  <c r="AT36" i="1"/>
  <c r="AV36" i="1"/>
  <c r="AX36" i="1"/>
  <c r="AZ36" i="1"/>
  <c r="BB36" i="1"/>
  <c r="BD36" i="1"/>
  <c r="R36" i="1"/>
  <c r="BI31" i="1"/>
  <c r="BJ31" i="1" s="1"/>
  <c r="BI33" i="1"/>
  <c r="BJ33" i="1" s="1"/>
  <c r="BI35" i="1"/>
  <c r="BJ35" i="1" s="1"/>
  <c r="BF31" i="1"/>
  <c r="BF32" i="1"/>
  <c r="BF33" i="1"/>
  <c r="BF34" i="1"/>
  <c r="BF35" i="1"/>
  <c r="AW35" i="1"/>
  <c r="BE35" i="1" s="1"/>
  <c r="AM35" i="1"/>
  <c r="AQ35" i="1" s="1"/>
  <c r="AC35" i="1"/>
  <c r="AK35" i="1" s="1"/>
  <c r="S35" i="1"/>
  <c r="Y35" i="1" s="1"/>
  <c r="AW33" i="1"/>
  <c r="BE33" i="1" s="1"/>
  <c r="AM33" i="1"/>
  <c r="AU33" i="1" s="1"/>
  <c r="AC33" i="1"/>
  <c r="AK33" i="1" s="1"/>
  <c r="S33" i="1"/>
  <c r="Y33" i="1" s="1"/>
  <c r="AW31" i="1"/>
  <c r="AY31" i="1" s="1"/>
  <c r="AM31" i="1"/>
  <c r="AU31" i="1" s="1"/>
  <c r="AC31" i="1"/>
  <c r="AG31" i="1" s="1"/>
  <c r="AI31" i="1"/>
  <c r="S31" i="1"/>
  <c r="Y31" i="1" s="1"/>
  <c r="G25" i="1"/>
  <c r="G26" i="1"/>
  <c r="H21" i="1"/>
  <c r="G21" i="1"/>
  <c r="F34" i="1"/>
  <c r="F32" i="1"/>
  <c r="BJ34" i="1" l="1"/>
  <c r="BL34" i="1"/>
  <c r="BJ32" i="1"/>
  <c r="BL32" i="1"/>
  <c r="O21" i="1"/>
  <c r="U31" i="1"/>
  <c r="BE31" i="1"/>
  <c r="AK31" i="1"/>
  <c r="AA33" i="1"/>
  <c r="AE31" i="1"/>
  <c r="W31" i="1"/>
  <c r="AA31" i="1"/>
  <c r="Q21" i="1"/>
  <c r="P21" i="1"/>
  <c r="AA35" i="1"/>
  <c r="AO31" i="1"/>
  <c r="N21" i="1"/>
  <c r="AQ31" i="1"/>
  <c r="BA31" i="1"/>
  <c r="BC31" i="1"/>
  <c r="AS31" i="1"/>
  <c r="AS35" i="1"/>
  <c r="AU35" i="1"/>
  <c r="AE35" i="1"/>
  <c r="AG35" i="1"/>
  <c r="AI35" i="1"/>
  <c r="AO35" i="1"/>
  <c r="AY35" i="1"/>
  <c r="U35" i="1"/>
  <c r="BA35" i="1"/>
  <c r="W35" i="1"/>
  <c r="BC35" i="1"/>
  <c r="BA33" i="1"/>
  <c r="BC33" i="1"/>
  <c r="AE33" i="1"/>
  <c r="AG33" i="1"/>
  <c r="AI33" i="1"/>
  <c r="AO33" i="1"/>
  <c r="AQ33" i="1"/>
  <c r="AS33" i="1"/>
  <c r="AY33" i="1"/>
  <c r="U33" i="1"/>
  <c r="W33" i="1"/>
  <c r="R38" i="1" l="1"/>
  <c r="E21" i="1"/>
  <c r="E16" i="1"/>
  <c r="E17" i="1"/>
  <c r="E18" i="1"/>
  <c r="E19" i="1"/>
  <c r="E20" i="1"/>
  <c r="E22" i="1"/>
  <c r="E23" i="1"/>
  <c r="E24" i="1"/>
  <c r="E25" i="1"/>
  <c r="E26" i="1"/>
  <c r="E15" i="1"/>
  <c r="BD27" i="1"/>
  <c r="BB27" i="1"/>
  <c r="AZ27" i="1"/>
  <c r="AX27" i="1"/>
  <c r="AV27" i="1"/>
  <c r="AT27" i="1"/>
  <c r="AR27" i="1"/>
  <c r="AP27" i="1"/>
  <c r="AN27" i="1"/>
  <c r="AL27" i="1"/>
  <c r="AJ27" i="1"/>
  <c r="AH27" i="1"/>
  <c r="AF27" i="1"/>
  <c r="AD27" i="1"/>
  <c r="AB27" i="1"/>
  <c r="Z27" i="1"/>
  <c r="X27" i="1"/>
  <c r="V27" i="1"/>
  <c r="T27" i="1"/>
  <c r="R27" i="1"/>
  <c r="BL26" i="1"/>
  <c r="BJ26" i="1"/>
  <c r="BF26" i="1"/>
  <c r="P26" i="1"/>
  <c r="BL25" i="1"/>
  <c r="BJ25" i="1"/>
  <c r="BF25" i="1"/>
  <c r="Q25" i="1"/>
  <c r="BL24" i="1"/>
  <c r="BJ24" i="1"/>
  <c r="BF24" i="1"/>
  <c r="H24" i="1"/>
  <c r="G24" i="1"/>
  <c r="BL23" i="1"/>
  <c r="BJ23" i="1"/>
  <c r="BF23" i="1"/>
  <c r="H23" i="1"/>
  <c r="G23" i="1"/>
  <c r="BL22" i="1"/>
  <c r="BJ22" i="1"/>
  <c r="BF22" i="1"/>
  <c r="H22" i="1"/>
  <c r="G22" i="1"/>
  <c r="BL20" i="1"/>
  <c r="BJ20" i="1"/>
  <c r="BF20" i="1"/>
  <c r="H20" i="1"/>
  <c r="G20" i="1"/>
  <c r="BL19" i="1"/>
  <c r="BJ19" i="1"/>
  <c r="BF19" i="1"/>
  <c r="H19" i="1"/>
  <c r="G19" i="1"/>
  <c r="BL18" i="1"/>
  <c r="BJ18" i="1"/>
  <c r="BF18" i="1"/>
  <c r="H18" i="1"/>
  <c r="G18" i="1"/>
  <c r="BJ30" i="1"/>
  <c r="BJ36" i="1" s="1"/>
  <c r="BF30" i="1"/>
  <c r="BF36" i="1" s="1"/>
  <c r="BL30" i="1"/>
  <c r="BL17" i="1"/>
  <c r="BJ17" i="1"/>
  <c r="BF17" i="1"/>
  <c r="H17" i="1"/>
  <c r="G17" i="1"/>
  <c r="BL16" i="1"/>
  <c r="BJ16" i="1"/>
  <c r="BF16" i="1"/>
  <c r="H16" i="1"/>
  <c r="G16" i="1"/>
  <c r="BL15" i="1"/>
  <c r="BJ15" i="1"/>
  <c r="BF15" i="1"/>
  <c r="H15" i="1"/>
  <c r="G15" i="1"/>
  <c r="Q15" i="1" l="1"/>
  <c r="BE15" i="1" s="1"/>
  <c r="N20" i="1"/>
  <c r="BF27" i="1"/>
  <c r="Q24" i="1"/>
  <c r="AY24" i="1" s="1"/>
  <c r="P16" i="1"/>
  <c r="AS16" i="1" s="1"/>
  <c r="N19" i="1"/>
  <c r="S19" i="1" s="1"/>
  <c r="Q22" i="1"/>
  <c r="BA22" i="1" s="1"/>
  <c r="BJ27" i="1"/>
  <c r="BJ40" i="1" s="1"/>
  <c r="O18" i="1"/>
  <c r="AK18" i="1" s="1"/>
  <c r="Q17" i="1"/>
  <c r="P15" i="1"/>
  <c r="AU15" i="1" s="1"/>
  <c r="O15" i="1"/>
  <c r="Q23" i="1"/>
  <c r="AY23" i="1" s="1"/>
  <c r="BA25" i="1"/>
  <c r="BC25" i="1"/>
  <c r="AY25" i="1"/>
  <c r="AW25" i="1"/>
  <c r="BE25" i="1"/>
  <c r="AM26" i="1"/>
  <c r="AU26" i="1"/>
  <c r="AO26" i="1"/>
  <c r="AS26" i="1"/>
  <c r="AQ26" i="1"/>
  <c r="P18" i="1"/>
  <c r="AS18" i="1" s="1"/>
  <c r="Q18" i="1"/>
  <c r="BA18" i="1" s="1"/>
  <c r="N26" i="1"/>
  <c r="AA26" i="1" s="1"/>
  <c r="Q19" i="1"/>
  <c r="BA19" i="1" s="1"/>
  <c r="P23" i="1"/>
  <c r="AO23" i="1" s="1"/>
  <c r="N16" i="1"/>
  <c r="S16" i="1" s="1"/>
  <c r="Q20" i="1"/>
  <c r="N22" i="1"/>
  <c r="U22" i="1" s="1"/>
  <c r="Q26" i="1"/>
  <c r="BA26" i="1" s="1"/>
  <c r="O22" i="1"/>
  <c r="AK22" i="1" s="1"/>
  <c r="N24" i="1"/>
  <c r="P25" i="1"/>
  <c r="O19" i="1"/>
  <c r="N23" i="1"/>
  <c r="S23" i="1" s="1"/>
  <c r="P19" i="1"/>
  <c r="AQ19" i="1" s="1"/>
  <c r="O23" i="1"/>
  <c r="O20" i="1"/>
  <c r="O26" i="1"/>
  <c r="P20" i="1"/>
  <c r="O16" i="1"/>
  <c r="AK16" i="1" s="1"/>
  <c r="N17" i="1"/>
  <c r="N30" i="1" s="1"/>
  <c r="Q16" i="1"/>
  <c r="O17" i="1"/>
  <c r="P22" i="1"/>
  <c r="AO22" i="1" s="1"/>
  <c r="O24" i="1"/>
  <c r="N18" i="1"/>
  <c r="U18" i="1" s="1"/>
  <c r="N25" i="1"/>
  <c r="AA25" i="1" s="1"/>
  <c r="N15" i="1"/>
  <c r="U15" i="1" s="1"/>
  <c r="P17" i="1"/>
  <c r="P24" i="1"/>
  <c r="O25" i="1"/>
  <c r="BA24" i="1"/>
  <c r="BJ41" i="1" l="1"/>
  <c r="BL36" i="1"/>
  <c r="AU24" i="1"/>
  <c r="P34" i="1"/>
  <c r="BC24" i="1"/>
  <c r="Q34" i="1"/>
  <c r="BC34" i="1" s="1"/>
  <c r="AI24" i="1"/>
  <c r="O34" i="1"/>
  <c r="AI34" i="1" s="1"/>
  <c r="N34" i="1"/>
  <c r="AA34" i="1" s="1"/>
  <c r="AY20" i="1"/>
  <c r="Q32" i="1"/>
  <c r="AW32" i="1" s="1"/>
  <c r="O32" i="1"/>
  <c r="AG32" i="1" s="1"/>
  <c r="AO20" i="1"/>
  <c r="P32" i="1"/>
  <c r="S20" i="1"/>
  <c r="N32" i="1"/>
  <c r="U32" i="1" s="1"/>
  <c r="AY17" i="1"/>
  <c r="Q30" i="1"/>
  <c r="AM17" i="1"/>
  <c r="P30" i="1"/>
  <c r="AM30" i="1" s="1"/>
  <c r="AK17" i="1"/>
  <c r="O30" i="1"/>
  <c r="AG30" i="1" s="1"/>
  <c r="AI16" i="1"/>
  <c r="BE24" i="1"/>
  <c r="AW15" i="1"/>
  <c r="BA15" i="1"/>
  <c r="BC15" i="1"/>
  <c r="AY15" i="1"/>
  <c r="AM20" i="1"/>
  <c r="W19" i="1"/>
  <c r="U20" i="1"/>
  <c r="AW22" i="1"/>
  <c r="U19" i="1"/>
  <c r="AU20" i="1"/>
  <c r="AW24" i="1"/>
  <c r="W20" i="1"/>
  <c r="Y20" i="1"/>
  <c r="AA20" i="1"/>
  <c r="BC22" i="1"/>
  <c r="AA15" i="1"/>
  <c r="AS17" i="1"/>
  <c r="BE22" i="1"/>
  <c r="Y22" i="1"/>
  <c r="AO16" i="1"/>
  <c r="BC20" i="1"/>
  <c r="AA16" i="1"/>
  <c r="AI18" i="1"/>
  <c r="AM22" i="1"/>
  <c r="AG22" i="1"/>
  <c r="BE20" i="1"/>
  <c r="AW17" i="1"/>
  <c r="BA20" i="1"/>
  <c r="AE18" i="1"/>
  <c r="AK20" i="1"/>
  <c r="AQ17" i="1"/>
  <c r="AO17" i="1"/>
  <c r="AY22" i="1"/>
  <c r="AE16" i="1"/>
  <c r="AU17" i="1"/>
  <c r="AI22" i="1"/>
  <c r="AC18" i="1"/>
  <c r="W16" i="1"/>
  <c r="AG20" i="1"/>
  <c r="AY26" i="1"/>
  <c r="AE20" i="1"/>
  <c r="AW26" i="1"/>
  <c r="AI20" i="1"/>
  <c r="AC16" i="1"/>
  <c r="AG16" i="1"/>
  <c r="Y16" i="1"/>
  <c r="AU16" i="1"/>
  <c r="W15" i="1"/>
  <c r="S15" i="1"/>
  <c r="AK15" i="1"/>
  <c r="AE15" i="1"/>
  <c r="AC15" i="1"/>
  <c r="BA23" i="1"/>
  <c r="BE18" i="1"/>
  <c r="AW23" i="1"/>
  <c r="AS19" i="1"/>
  <c r="BE17" i="1"/>
  <c r="AG18" i="1"/>
  <c r="AS15" i="1"/>
  <c r="Y23" i="1"/>
  <c r="BC17" i="1"/>
  <c r="AQ15" i="1"/>
  <c r="W23" i="1"/>
  <c r="BA17" i="1"/>
  <c r="AO15" i="1"/>
  <c r="AA19" i="1"/>
  <c r="AC24" i="1"/>
  <c r="Y26" i="1"/>
  <c r="AM15" i="1"/>
  <c r="Y15" i="1"/>
  <c r="S26" i="1"/>
  <c r="BE23" i="1"/>
  <c r="BC23" i="1"/>
  <c r="AI15" i="1"/>
  <c r="BC18" i="1"/>
  <c r="AG15" i="1"/>
  <c r="W26" i="1"/>
  <c r="Y19" i="1"/>
  <c r="AQ16" i="1"/>
  <c r="U26" i="1"/>
  <c r="AM16" i="1"/>
  <c r="AE19" i="1"/>
  <c r="AK19" i="1"/>
  <c r="AI19" i="1"/>
  <c r="AG19" i="1"/>
  <c r="Y18" i="1"/>
  <c r="AA18" i="1"/>
  <c r="S18" i="1"/>
  <c r="BE16" i="1"/>
  <c r="AW16" i="1"/>
  <c r="BC16" i="1"/>
  <c r="BA16" i="1"/>
  <c r="AY16" i="1"/>
  <c r="W25" i="1"/>
  <c r="AU22" i="1"/>
  <c r="AS22" i="1"/>
  <c r="S17" i="1"/>
  <c r="AA17" i="1"/>
  <c r="Y17" i="1"/>
  <c r="W17" i="1"/>
  <c r="U17" i="1"/>
  <c r="W22" i="1"/>
  <c r="AE17" i="1"/>
  <c r="AW20" i="1"/>
  <c r="AG17" i="1"/>
  <c r="AM24" i="1"/>
  <c r="AO24" i="1"/>
  <c r="AQ24" i="1"/>
  <c r="AS24" i="1"/>
  <c r="AQ34" i="1"/>
  <c r="AK23" i="1"/>
  <c r="AI23" i="1"/>
  <c r="AG23" i="1"/>
  <c r="AE23" i="1"/>
  <c r="AC23" i="1"/>
  <c r="U16" i="1"/>
  <c r="AC20" i="1"/>
  <c r="AQ22" i="1"/>
  <c r="AK24" i="1"/>
  <c r="AU19" i="1"/>
  <c r="AO19" i="1"/>
  <c r="AM19" i="1"/>
  <c r="AW19" i="1"/>
  <c r="BC19" i="1"/>
  <c r="AY19" i="1"/>
  <c r="BE19" i="1"/>
  <c r="AU25" i="1"/>
  <c r="AO25" i="1"/>
  <c r="AS25" i="1"/>
  <c r="AM25" i="1"/>
  <c r="AQ25" i="1"/>
  <c r="AG24" i="1"/>
  <c r="AQ18" i="1"/>
  <c r="AE22" i="1"/>
  <c r="U24" i="1"/>
  <c r="AC22" i="1"/>
  <c r="S24" i="1"/>
  <c r="S22" i="1"/>
  <c r="AC17" i="1"/>
  <c r="AS20" i="1"/>
  <c r="AQ20" i="1"/>
  <c r="AC19" i="1"/>
  <c r="Y24" i="1"/>
  <c r="AK26" i="1"/>
  <c r="AI26" i="1"/>
  <c r="AG26" i="1"/>
  <c r="AE26" i="1"/>
  <c r="AC26" i="1"/>
  <c r="Y25" i="1"/>
  <c r="AI17" i="1"/>
  <c r="W24" i="1"/>
  <c r="BL27" i="1"/>
  <c r="S25" i="1"/>
  <c r="AU23" i="1"/>
  <c r="AS23" i="1"/>
  <c r="AM23" i="1"/>
  <c r="AQ23" i="1"/>
  <c r="AA22" i="1"/>
  <c r="U23" i="1"/>
  <c r="AA23" i="1"/>
  <c r="AU18" i="1"/>
  <c r="AO18" i="1"/>
  <c r="AM18" i="1"/>
  <c r="AE24" i="1"/>
  <c r="BE26" i="1"/>
  <c r="BC26" i="1"/>
  <c r="U25" i="1"/>
  <c r="AA24" i="1"/>
  <c r="AC25" i="1"/>
  <c r="AK25" i="1"/>
  <c r="AI25" i="1"/>
  <c r="AG25" i="1"/>
  <c r="AE25" i="1"/>
  <c r="W18" i="1"/>
  <c r="AW18" i="1"/>
  <c r="AY18" i="1"/>
  <c r="BE34" i="1" l="1"/>
  <c r="AW34" i="1"/>
  <c r="AE32" i="1"/>
  <c r="U34" i="1"/>
  <c r="BL40" i="1"/>
  <c r="AC32" i="1"/>
  <c r="AY34" i="1"/>
  <c r="W34" i="1"/>
  <c r="BA34" i="1"/>
  <c r="AI32" i="1"/>
  <c r="Y34" i="1"/>
  <c r="S34" i="1"/>
  <c r="AK32" i="1"/>
  <c r="W32" i="1"/>
  <c r="AA32" i="1"/>
  <c r="S32" i="1"/>
  <c r="Y32" i="1"/>
  <c r="AY32" i="1"/>
  <c r="BG19" i="1"/>
  <c r="BG15" i="1"/>
  <c r="AQ30" i="1"/>
  <c r="AU30" i="1"/>
  <c r="AO30" i="1"/>
  <c r="AS30" i="1"/>
  <c r="BG22" i="1"/>
  <c r="AS34" i="1"/>
  <c r="BG20" i="1"/>
  <c r="AO34" i="1"/>
  <c r="BG17" i="1"/>
  <c r="AY30" i="1"/>
  <c r="BE30" i="1"/>
  <c r="AW30" i="1"/>
  <c r="BA30" i="1"/>
  <c r="BG25" i="1"/>
  <c r="AU34" i="1"/>
  <c r="AM34" i="1"/>
  <c r="BG26" i="1"/>
  <c r="BG16" i="1"/>
  <c r="BG23" i="1"/>
  <c r="BC30" i="1"/>
  <c r="BG18" i="1"/>
  <c r="BG24" i="1"/>
  <c r="AE34" i="1"/>
  <c r="AI30" i="1"/>
  <c r="AC34" i="1"/>
  <c r="AK30" i="1"/>
  <c r="BA32" i="1"/>
  <c r="AG34" i="1"/>
  <c r="AG27" i="1" s="1"/>
  <c r="AS32" i="1"/>
  <c r="AQ32" i="1"/>
  <c r="AU32" i="1"/>
  <c r="AM32" i="1"/>
  <c r="AM27" i="1" s="1"/>
  <c r="AO32" i="1"/>
  <c r="AC30" i="1"/>
  <c r="AK34" i="1"/>
  <c r="AA30" i="1"/>
  <c r="W30" i="1"/>
  <c r="S30" i="1"/>
  <c r="U30" i="1"/>
  <c r="Y30" i="1"/>
  <c r="W27" i="1"/>
  <c r="AA27" i="1"/>
  <c r="Y27" i="1"/>
  <c r="AE30" i="1"/>
  <c r="BC32" i="1"/>
  <c r="BE32" i="1"/>
  <c r="BA36" i="1" l="1"/>
  <c r="AU36" i="1"/>
  <c r="BE36" i="1"/>
  <c r="AQ36" i="1"/>
  <c r="AE27" i="1"/>
  <c r="AE36" i="1"/>
  <c r="Y36" i="1"/>
  <c r="S27" i="1"/>
  <c r="S36" i="1"/>
  <c r="AY27" i="1"/>
  <c r="AY36" i="1"/>
  <c r="AI27" i="1"/>
  <c r="AI36" i="1"/>
  <c r="BC36" i="1"/>
  <c r="AG36" i="1"/>
  <c r="AK27" i="1"/>
  <c r="AK36" i="1"/>
  <c r="U27" i="1"/>
  <c r="U36" i="1"/>
  <c r="AA36" i="1"/>
  <c r="AW27" i="1"/>
  <c r="AW36" i="1"/>
  <c r="W36" i="1"/>
  <c r="AS36" i="1"/>
  <c r="AO36" i="1"/>
  <c r="AC36" i="1"/>
  <c r="AM36" i="1"/>
  <c r="AS27" i="1"/>
  <c r="AU27" i="1"/>
  <c r="BE27" i="1"/>
  <c r="AQ27" i="1"/>
  <c r="BA27" i="1"/>
  <c r="AO27" i="1"/>
  <c r="BC27" i="1"/>
  <c r="BG34" i="1"/>
  <c r="AC27" i="1"/>
  <c r="BG32" i="1"/>
  <c r="BG30" i="1"/>
  <c r="BG36" i="1" l="1"/>
  <c r="BG27" i="1"/>
</calcChain>
</file>

<file path=xl/sharedStrings.xml><?xml version="1.0" encoding="utf-8"?>
<sst xmlns="http://schemas.openxmlformats.org/spreadsheetml/2006/main" count="2573" uniqueCount="201">
  <si>
    <t>PONUDNIK:</t>
  </si>
  <si>
    <t>NAROČNIK:</t>
  </si>
  <si>
    <t>KOMUNALA RADOVLJICA, d.o.o.</t>
  </si>
  <si>
    <t>LJUBLJANSKA CESTA 27</t>
  </si>
  <si>
    <t>4240 RADOVLJICA</t>
  </si>
  <si>
    <t>Ponudbene cene in druge podatke vpisujete v rumeno obarvana polja.</t>
  </si>
  <si>
    <t xml:space="preserve">ZIMSKO VZDRŽEVANJE JAVNIH POVRŠIN </t>
  </si>
  <si>
    <t xml:space="preserve">ENOTA </t>
  </si>
  <si>
    <t>CENA FIKSNI DEL</t>
  </si>
  <si>
    <t>CENA SPREMENLJIVI DEL*</t>
  </si>
  <si>
    <t>Cena goriva 1.11.2022</t>
  </si>
  <si>
    <t>Cena goriva 1.11.2023</t>
  </si>
  <si>
    <t>Cena goriva 1.11.2024</t>
  </si>
  <si>
    <t>Cena goriva 1.11.2025</t>
  </si>
  <si>
    <t>CENA ZA SEZONO 2022 - 23</t>
  </si>
  <si>
    <t>CENA ZA SEZONO 2023 - 24</t>
  </si>
  <si>
    <t>CENA ZA SEZONO 2024-25</t>
  </si>
  <si>
    <t>CENA ZA SEZONO 2025 - 26</t>
  </si>
  <si>
    <t>URE NOVEMBER 2022</t>
  </si>
  <si>
    <t>EUR NOVEMBER 2022</t>
  </si>
  <si>
    <t>URE DECEMBER 2022</t>
  </si>
  <si>
    <t>EUR DECEMBER 2022</t>
  </si>
  <si>
    <t>URE JANUAR 2023</t>
  </si>
  <si>
    <t>EUR  JANUAR 2023</t>
  </si>
  <si>
    <t>URE FEBRUAR 2023</t>
  </si>
  <si>
    <t>EUR FEBRUAR 2023</t>
  </si>
  <si>
    <t>URE MAREC 2023</t>
  </si>
  <si>
    <t>EUR MAREC 2023</t>
  </si>
  <si>
    <t>URE NOVEMBER 2023</t>
  </si>
  <si>
    <t>EUR NOVEMBER 2023</t>
  </si>
  <si>
    <t>URE DECEMBER 2023</t>
  </si>
  <si>
    <t>EUR DECEMBER 2023</t>
  </si>
  <si>
    <t>URE JANUAR 2024</t>
  </si>
  <si>
    <t>EUR  JANUAR 2024</t>
  </si>
  <si>
    <t>URE FEBRUAR 2024</t>
  </si>
  <si>
    <t>EUR FEBRUAR 2024</t>
  </si>
  <si>
    <t>URE MAREC 2024</t>
  </si>
  <si>
    <t>EUR MAREC 2024</t>
  </si>
  <si>
    <t>URE NOVEMBER 2024</t>
  </si>
  <si>
    <t>EUR NOVEMBER 2024</t>
  </si>
  <si>
    <t>URE DECEMBER 2024</t>
  </si>
  <si>
    <t>EUR DECEMBER 2024</t>
  </si>
  <si>
    <t>URE JANUAR 2025</t>
  </si>
  <si>
    <t>EUR  JANUAR 2025</t>
  </si>
  <si>
    <t>URE FEBRUAR 2025</t>
  </si>
  <si>
    <t>EUR FEBRUAR 2025</t>
  </si>
  <si>
    <t>URE MAREC 2025</t>
  </si>
  <si>
    <t>EUR MAREC 2025</t>
  </si>
  <si>
    <t>URE NOVEMBER 2025</t>
  </si>
  <si>
    <t>EUR NOVEMBER 2025</t>
  </si>
  <si>
    <t>URE DECEMBER 2025</t>
  </si>
  <si>
    <t>EUR DECEMBER 2025</t>
  </si>
  <si>
    <t>URE JANUAR 2026</t>
  </si>
  <si>
    <t>EUR  JANUAR 2026</t>
  </si>
  <si>
    <t>URE FEBRUAR 2026</t>
  </si>
  <si>
    <t>EUR FEBRUAR 2026</t>
  </si>
  <si>
    <t>URE MAREC 2026</t>
  </si>
  <si>
    <t>EUR MAREC 2026</t>
  </si>
  <si>
    <t xml:space="preserve">SKUPAJ URE </t>
  </si>
  <si>
    <t>SKUPAJ EUR</t>
  </si>
  <si>
    <t>KOLIČINA 4 LETA</t>
  </si>
  <si>
    <t>CENA NA ENOTO</t>
  </si>
  <si>
    <t xml:space="preserve">SKUPAJ </t>
  </si>
  <si>
    <t xml:space="preserve">SKUPAJ PRIPOROČENA CENA </t>
  </si>
  <si>
    <t>ura</t>
  </si>
  <si>
    <t>kpl</t>
  </si>
  <si>
    <t xml:space="preserve">Akcija posipanja oziroma pluženja </t>
  </si>
  <si>
    <t>Skupna ponudbena vrednost brez DDV v EUR</t>
  </si>
  <si>
    <t>Podpis odgovorne osebe:</t>
  </si>
  <si>
    <t>____________________________</t>
  </si>
  <si>
    <t>Izhodiščna cena 29.5.2026</t>
  </si>
  <si>
    <t>Cena goriva 1.11.2026</t>
  </si>
  <si>
    <t>Cena goriva 1.11.2027</t>
  </si>
  <si>
    <t>Cena goriva 1.11.2028</t>
  </si>
  <si>
    <t>Cena goriva 1.11.2029</t>
  </si>
  <si>
    <t>CENA ZA SEZONO 2026 - 27</t>
  </si>
  <si>
    <t>CENA ZA SEZONO 2027 - 28</t>
  </si>
  <si>
    <t>CENA ZA SEZONO 2028-29</t>
  </si>
  <si>
    <t>CENA ZA SEZONO 2029 - 30</t>
  </si>
  <si>
    <t>URE NOVEMBER 2026</t>
  </si>
  <si>
    <t>EUR NOVEMBER 2026</t>
  </si>
  <si>
    <t>URE DECEMBER 2026</t>
  </si>
  <si>
    <t>EUR DECEMBER 2026</t>
  </si>
  <si>
    <t>URE JANUAR 2027</t>
  </si>
  <si>
    <t>EUR  JANUAR 2027</t>
  </si>
  <si>
    <t>URE FEBRUAR 2027</t>
  </si>
  <si>
    <t>EUR FEBRUAR 2027</t>
  </si>
  <si>
    <t>URE MAREC 2027</t>
  </si>
  <si>
    <t>EUR MAREC 2027</t>
  </si>
  <si>
    <t>URE NOVEMBER 2027</t>
  </si>
  <si>
    <t>EUR NOVEMBER 2027</t>
  </si>
  <si>
    <t>URE DECEMBER 2027</t>
  </si>
  <si>
    <t>EUR DECEMBER 2027</t>
  </si>
  <si>
    <t>URE JANUAR 2028</t>
  </si>
  <si>
    <t>EUR  JANUAR 2028</t>
  </si>
  <si>
    <t>URE FEBRUAR 2028</t>
  </si>
  <si>
    <t>EUR FEBRUAR 2028</t>
  </si>
  <si>
    <t>URE MAREC 2028</t>
  </si>
  <si>
    <t>EUR MAREC 2028</t>
  </si>
  <si>
    <t>URE NOVEMBER 2028</t>
  </si>
  <si>
    <t>EUR NOVEMBER 2028</t>
  </si>
  <si>
    <t>URE DECEMBER 2028</t>
  </si>
  <si>
    <t>EUR DECEMBER 2028</t>
  </si>
  <si>
    <t>URE JANUAR 2029</t>
  </si>
  <si>
    <t>EUR  JANUAR 2029</t>
  </si>
  <si>
    <t>URE FEBRUAR 2029</t>
  </si>
  <si>
    <t>EUR FEBRUAR 2029</t>
  </si>
  <si>
    <t>URE MAREC 2029</t>
  </si>
  <si>
    <t>EUR MAREC 2029</t>
  </si>
  <si>
    <t>URE NOVEMBER 2029</t>
  </si>
  <si>
    <t>EUR NOVEMBER 2029</t>
  </si>
  <si>
    <t>URE DECEMBER 2029</t>
  </si>
  <si>
    <t>EUR DECEMBER 2029</t>
  </si>
  <si>
    <t>URE JANUAR 2030</t>
  </si>
  <si>
    <t>EUR  JANUAR 2030</t>
  </si>
  <si>
    <t>URE FEBRUAR 2030</t>
  </si>
  <si>
    <t>EUR FEBRUAR 2030</t>
  </si>
  <si>
    <t>URE MAREC 2030</t>
  </si>
  <si>
    <t>EUR MAREC 2030</t>
  </si>
  <si>
    <t xml:space="preserve">STARE CENE  2026 </t>
  </si>
  <si>
    <t>Nadomestilo stalne pripravljenosti priključkov za izvajanje zimske službe **</t>
  </si>
  <si>
    <t>PRIPRAVLJENOST STROJEV IN STROJNE OPREME</t>
  </si>
  <si>
    <t>Skupna ponudbena vrednost z 9,5 % DDV v EUR</t>
  </si>
  <si>
    <t>CENA</t>
  </si>
  <si>
    <t>Nadomestilo stalne pripravljenosti strojne mehanizacije ***</t>
  </si>
  <si>
    <t>** Naročnik priznava nadomestilo za stalno pripravljenosti priključkov v višini 10 ur, ki vključuje vse priključke delovnega stroja.</t>
  </si>
  <si>
    <t xml:space="preserve">PONUDBENI PREDRAČUN, št.    </t>
  </si>
  <si>
    <t xml:space="preserve">Datum:            </t>
  </si>
  <si>
    <t>Traktor od 90 kW do 100 kW (vključen posipalec) *</t>
  </si>
  <si>
    <t>Traktor od 90 kW do 100 kW (vključen plug) *</t>
  </si>
  <si>
    <t>Traktor od 90 kW do 100 kW (vključena plug in posipalec) *</t>
  </si>
  <si>
    <t>Traktor od 90 kW do 100 kW + traktorska prikolica  za prevoz posipnega materiala oz. odvoz snega in prevoz obcestnih količkov *</t>
  </si>
  <si>
    <t>Izhodiščna cena 03.06.2026</t>
  </si>
  <si>
    <t>PRIPOROČENA CENA</t>
  </si>
  <si>
    <t>Traktor od 70 kW do 90 kW (vključen posipalec) *</t>
  </si>
  <si>
    <t>Traktor od 70 kW do 90 kW (vključen plug) *</t>
  </si>
  <si>
    <t>Traktor od 70 kW do 90 kW (vključena plug in posipalec) *</t>
  </si>
  <si>
    <t>Traktor od 70 kW do 90 kW + traktorska prikolica  za prevoz posipnega materiala oz. odvoz snega in prevoz obcestnih količkov *</t>
  </si>
  <si>
    <t>Traktor od 50 do 69 kW (vključen posipalec) *</t>
  </si>
  <si>
    <t xml:space="preserve"> </t>
  </si>
  <si>
    <t xml:space="preserve">Kraj:
</t>
  </si>
  <si>
    <t>Traktor od 90 kW do 100 kW + traktorska prikolica za prevoz posipnega materiala oz. odvoz snega in prevoz obcestnih količkov *</t>
  </si>
  <si>
    <t>Ročno čiščenje snega in posipanje ter zabijanje obcestnih kolov (obcestne kole priskrbi naročnik)</t>
  </si>
  <si>
    <t>*Cene storitev, ki so vezane na ceno naftnih derivatov, bomo usklajevali enkrat letno, in sicer 1. 11. za prihajajočo zimsko sezono. Cena teh storitev je sestavljena iz fiksnega in spremenljivega dela. Predpostavljamo, da v strukturi cene spremenljivi del, ki predstavlja strošek naftnih derivatov, predstavlja 1/3 vrednosti.</t>
  </si>
  <si>
    <t>V kalkulaciji priporočene cene je za storitve upoštevana cena nafte na dan 3. 6. 2026 (1,647 EUR z DDV).</t>
  </si>
  <si>
    <t>Delovni stroj s prikolico za prevoz posipnega materiala oz. odvoz snega in prevoz obcestnih količkov *</t>
  </si>
  <si>
    <t>Traktor od 70 kW do 90 kW + traktorska prikolica za prevoz posipnega materiala oz. odvoz snega in prevoz obcestnih količkov *</t>
  </si>
  <si>
    <t xml:space="preserve">Traktor od 50 do 69 kW (vključen plug) * </t>
  </si>
  <si>
    <t>Traktor od 50 do 69 kW (vključen plug in posipalec) *</t>
  </si>
  <si>
    <t xml:space="preserve">16. SKLOP: Izvajanje zimske službe v KS Begunje na Gorenjskem severni del </t>
  </si>
  <si>
    <t>*** Naročnik priznava nadomestilo za stalno pripravljenosti strojne mehanizacije v višini 1.400,00 EUR na sezono.</t>
  </si>
  <si>
    <t>1. SKLOP: Izvajanje zimske službe v KS Radovljica - južni del, Vrbnje</t>
  </si>
  <si>
    <t xml:space="preserve">3. SKLOP: Izvajanje zimske službe v KS Radovljica - vzhodni del, Vrbnje – Gorica LC, Nova vas  </t>
  </si>
  <si>
    <t>4. SKLOP: Izvajanje zimske službe v KS Radovljica - pločniki</t>
  </si>
  <si>
    <t xml:space="preserve">5. SKLOP: Izvajanje zimske službe v KS Lesce - vzhodni del    </t>
  </si>
  <si>
    <t>6. SKLOP: Izvajanje zimske službe v KS Lesce - zahodni del</t>
  </si>
  <si>
    <t xml:space="preserve">7. SKLOP:  Izvajanje zimske službe v KS Lesce - severni del </t>
  </si>
  <si>
    <t>8. SKLOP: Izvajanje zimske službe v KS Lesce - pločniki</t>
  </si>
  <si>
    <t xml:space="preserve">9. SKLOP: Izvajanje zimske službe v KS Brezje </t>
  </si>
  <si>
    <t>10. SKLOP: Izvajanje zimske službe v KS Kamna Gorica in KS Lancovo</t>
  </si>
  <si>
    <t>11. SKLOP: Izvajanje zimske službe v KS Kropa</t>
  </si>
  <si>
    <t xml:space="preserve">12. SKLOP: Izvajanje zimske službe v KS Ljubno  </t>
  </si>
  <si>
    <t>13. SKLOP:  Izvajanje zimske službe v KS Lancovo - Lipnica</t>
  </si>
  <si>
    <t xml:space="preserve">14. SKLOP: Izvajanje zimske službe v KS Podnart </t>
  </si>
  <si>
    <t xml:space="preserve">15. SKLOP:  Izvajanje zimske službe v KS Srednja Dobrava in KS Mošnje </t>
  </si>
  <si>
    <t>Delovni stroj nad širino 1,45 m, 4x4, hidravlični pogon in krmiljenje (plug, nakladač) vulkolan za čiščenje trgov *</t>
  </si>
  <si>
    <t>Delovni stroj nad širino 1,45 m, 4x4, hidravlični pogon in krmiljenje (plug, nakladač) *</t>
  </si>
  <si>
    <t>Unimog nad 110 kW ali več (vključen posipalec) *</t>
  </si>
  <si>
    <t>Unimog nad 110 kW (vključen plug) *</t>
  </si>
  <si>
    <t xml:space="preserve"> Unimog nad 110 kW (vključena plug in posipalec) *</t>
  </si>
  <si>
    <t>Unimog 90 kW ali več (vključen posipalec) *</t>
  </si>
  <si>
    <t>Unimog 90 kW ali več (vključen plug) *</t>
  </si>
  <si>
    <t xml:space="preserve"> Unimog 90 kW ali več (vključena plug in posipalec) *</t>
  </si>
  <si>
    <t>Traktor od 80 kW do 89 kW (vključen posipalec kombiniran) *</t>
  </si>
  <si>
    <t>Traktor od 80 kW do 89 kW (vključen plug) *</t>
  </si>
  <si>
    <t>Traktor od 80 kW do 89 kW (vključena plug in posipalec kombiniran) *</t>
  </si>
  <si>
    <t>Traktor od 80 kW do 89 kW + traktorska prikolica za prevoz posipnega materiala oz. odvoz snega in prevoz obcestnih količkov *</t>
  </si>
  <si>
    <t>Multifunkcijsko vozilo 4x4 za čiščenje pločnikov do širine stroja 1,5 m (vključen  plug za čiščenje trgov) *</t>
  </si>
  <si>
    <t>Multifunkcijsko vozilo 4x4 za čiščenje pločnikov do širine stroja 1,5 m (vključen  posipalec) *</t>
  </si>
  <si>
    <t>Multifunkcijsko vozilo 4x4 za čiščenje pločnikov do širine stroja 1,5 m (vključen  plug in posipalec) *</t>
  </si>
  <si>
    <t>Nadomestilo stalne pripravljenosti priključkov za izvajanje zimske službe (multifunkcijsko vozilo) **</t>
  </si>
  <si>
    <t>Nadomestilo stalne pripravljenosti strojne mehanizacije (multifunkcijsko vozilo) ***</t>
  </si>
  <si>
    <t>Nadomestilo stalne pripravljenosti priključkov za izvajanje zimske službe (delovni stroj) **</t>
  </si>
  <si>
    <t>Unimog pod 90 kW (vključen posipalec) *</t>
  </si>
  <si>
    <t>Unimog pod 90 kW (vključen plug) *</t>
  </si>
  <si>
    <t>Unimog pod 90 kW (vključena plug in posipalec) *</t>
  </si>
  <si>
    <t>Rovokopač nakladač nad 64 kW *</t>
  </si>
  <si>
    <t>Nadomestilo stalne pripravljenosti priključkov za izvajanje zimske službe (traktor nad 70 kW)**</t>
  </si>
  <si>
    <t>Nadomestilo stalne pripravljenosti strojne mehanizacije (traktor nad 70 kW)***</t>
  </si>
  <si>
    <t>Nadomestilo stalne pripravljenosti priključkov za izvajanje zimske službe (traktor nad 90 kW)**</t>
  </si>
  <si>
    <t>Nadomestilo stalne pripravljenosti strojne mehanizacije (traktor nad 90 kW) ***</t>
  </si>
  <si>
    <t>Nadomestilo stalne pripravljenosti priključkov za izvajanje zimske službe (rovokopač)**</t>
  </si>
  <si>
    <t>Nadomestilo stalne pripravljenosti priključkov za izvajanje zimske službe (komunalni traktor Fastrac) **</t>
  </si>
  <si>
    <t>Nadomestilo stalne pripravljenosti strojne mehanizacije (komunalni traktor Fastrac)***</t>
  </si>
  <si>
    <t>Nadomestilo stalne pripravljenosti priključkov za izvajanje zimske službe (traktor nad 50 kW) **</t>
  </si>
  <si>
    <t>Nadomestilo stalne pripravljenosti strojne mehanizacije (traktor nad 50 kW) ***</t>
  </si>
  <si>
    <t>OBR-2</t>
  </si>
  <si>
    <t xml:space="preserve">Univerzalni komunalni traktor Fastrac (nad 150 kW) (vključen plug) * </t>
  </si>
  <si>
    <t>Univerzalni komunalni traktor Fastrac (nad 150 kw), vključena plug in posipalec *</t>
  </si>
  <si>
    <t xml:space="preserve">Univerzalni komunalni traktor Fastrac (nad 150 kW) (vključen posipalec) * </t>
  </si>
  <si>
    <t xml:space="preserve">2. SKLOP: Izvajanje zimske službe v KS Begunje na Gorenjskem - južni del, KS Otok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</si>
</sst>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0\ _€"/>
  </numFmts>
  <fonts count="17" x14ac:knownFonts="1">
    <font>
      <sz val="11"/>
      <color theme="1"/>
      <name val="Aptos Narrow"/>
      <family val="2"/>
      <charset val="238"/>
      <scheme val="minor"/>
    </font>
    <font>
      <sz val="12"/>
      <name val="Arial"/>
      <family val="2"/>
      <charset val="238"/>
    </font>
    <font>
      <b/>
      <sz val="12"/>
      <name val="Arial"/>
      <family val="2"/>
      <charset val="238"/>
    </font>
    <font>
      <b/>
      <sz val="14"/>
      <name val="Arial"/>
      <family val="2"/>
      <charset val="238"/>
    </font>
    <font>
      <sz val="14"/>
      <name val="Arial"/>
      <family val="2"/>
      <charset val="238"/>
    </font>
    <font>
      <i/>
      <sz val="12"/>
      <name val="Arial"/>
      <family val="2"/>
      <charset val="238"/>
    </font>
    <font>
      <sz val="11"/>
      <name val="Arial"/>
      <family val="2"/>
      <charset val="238"/>
    </font>
    <font>
      <b/>
      <sz val="11"/>
      <name val="Arial"/>
      <family val="2"/>
      <charset val="238"/>
    </font>
    <font>
      <sz val="12"/>
      <name val="Aptos Narrow"/>
      <family val="2"/>
      <charset val="238"/>
      <scheme val="minor"/>
    </font>
    <font>
      <sz val="11"/>
      <name val="Aptos Narrow"/>
      <family val="2"/>
      <charset val="238"/>
      <scheme val="minor"/>
    </font>
    <font>
      <sz val="10"/>
      <name val="Arial"/>
      <family val="2"/>
      <charset val="238"/>
    </font>
    <font>
      <b/>
      <sz val="12"/>
      <name val="Aptos Narrow"/>
      <family val="2"/>
      <scheme val="minor"/>
    </font>
    <font>
      <b/>
      <sz val="12"/>
      <color theme="1"/>
      <name val="Aptos Narrow"/>
      <family val="2"/>
      <scheme val="minor"/>
    </font>
    <font>
      <b/>
      <sz val="12"/>
      <color rgb="FFFF0000"/>
      <name val="Arial"/>
      <family val="2"/>
      <charset val="238"/>
    </font>
    <font>
      <sz val="11"/>
      <color rgb="FFFF0000"/>
      <name val="Aptos Narrow"/>
      <family val="2"/>
      <charset val="238"/>
      <scheme val="minor"/>
    </font>
    <font>
      <sz val="12"/>
      <color theme="1"/>
      <name val="Arial"/>
      <family val="2"/>
      <charset val="238"/>
    </font>
    <font>
      <b/>
      <sz val="12"/>
      <color theme="0"/>
      <name val="Arial"/>
      <family val="2"/>
      <charset val="23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FF"/>
        <bgColor rgb="FF000000"/>
      </patternFill>
    </fill>
    <fill>
      <patternFill patternType="solid">
        <fgColor rgb="FFFFFF00"/>
        <bgColor indexed="64"/>
      </patternFill>
    </fill>
    <fill>
      <patternFill patternType="solid">
        <fgColor rgb="FFCCFFCC"/>
        <bgColor indexed="64"/>
      </patternFill>
    </fill>
    <fill>
      <patternFill patternType="solid">
        <fgColor theme="0"/>
        <bgColor rgb="FF000000"/>
      </patternFill>
    </fill>
    <fill>
      <patternFill patternType="solid">
        <fgColor rgb="FF009999"/>
        <bgColor indexed="64"/>
      </patternFill>
    </fill>
  </fills>
  <borders count="22">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thin">
        <color auto="1"/>
      </right>
      <top style="medium">
        <color auto="1"/>
      </top>
      <bottom style="medium">
        <color indexed="64"/>
      </bottom>
      <diagonal/>
    </border>
    <border>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top style="thin">
        <color indexed="64"/>
      </top>
      <bottom style="thin">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diagonal/>
    </border>
    <border>
      <left style="medium">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s>
  <cellStyleXfs count="1">
    <xf numFmtId="0" fontId="0" fillId="0" borderId="0"/>
  </cellStyleXfs>
  <cellXfs count="201">
    <xf numFmtId="0" fontId="0" fillId="0" borderId="0" xfId="0"/>
    <xf numFmtId="0" fontId="1" fillId="0" borderId="0" xfId="0" applyFont="1"/>
    <xf numFmtId="3" fontId="1" fillId="0" borderId="0" xfId="0" applyNumberFormat="1" applyFont="1" applyAlignment="1">
      <alignment horizontal="center"/>
    </xf>
    <xf numFmtId="164" fontId="1" fillId="0" borderId="0" xfId="0" applyNumberFormat="1" applyFont="1"/>
    <xf numFmtId="165" fontId="1" fillId="0" borderId="0" xfId="0" applyNumberFormat="1" applyFont="1"/>
    <xf numFmtId="164" fontId="1" fillId="2" borderId="0" xfId="0" applyNumberFormat="1" applyFont="1" applyFill="1"/>
    <xf numFmtId="164" fontId="1" fillId="0" borderId="0" xfId="0" applyNumberFormat="1" applyFont="1" applyAlignment="1">
      <alignment vertical="top"/>
    </xf>
    <xf numFmtId="0" fontId="2" fillId="0" borderId="0" xfId="0" applyFont="1"/>
    <xf numFmtId="164" fontId="2" fillId="0" borderId="0" xfId="0" applyNumberFormat="1" applyFont="1"/>
    <xf numFmtId="0" fontId="1" fillId="3" borderId="0" xfId="0" applyFont="1" applyFill="1"/>
    <xf numFmtId="3" fontId="2" fillId="0" borderId="0" xfId="0" applyNumberFormat="1" applyFont="1" applyAlignment="1">
      <alignment horizontal="center"/>
    </xf>
    <xf numFmtId="165" fontId="1" fillId="2" borderId="0" xfId="0" applyNumberFormat="1" applyFont="1" applyFill="1"/>
    <xf numFmtId="0" fontId="4" fillId="0" borderId="0" xfId="0" applyFont="1"/>
    <xf numFmtId="164" fontId="4" fillId="0" borderId="0" xfId="0" applyNumberFormat="1" applyFont="1" applyAlignment="1">
      <alignment vertical="top"/>
    </xf>
    <xf numFmtId="0" fontId="5" fillId="3" borderId="0" xfId="0" applyFont="1" applyFill="1"/>
    <xf numFmtId="3" fontId="1" fillId="3" borderId="0" xfId="0" applyNumberFormat="1" applyFont="1" applyFill="1" applyAlignment="1">
      <alignment horizontal="center"/>
    </xf>
    <xf numFmtId="164" fontId="1" fillId="3" borderId="0" xfId="0" applyNumberFormat="1" applyFont="1" applyFill="1"/>
    <xf numFmtId="165" fontId="1" fillId="3" borderId="0" xfId="0" applyNumberFormat="1" applyFont="1" applyFill="1"/>
    <xf numFmtId="164" fontId="1" fillId="3" borderId="0" xfId="0" applyNumberFormat="1" applyFont="1" applyFill="1" applyAlignment="1">
      <alignment vertical="top"/>
    </xf>
    <xf numFmtId="1" fontId="1" fillId="0" borderId="0" xfId="0" applyNumberFormat="1" applyFont="1" applyAlignment="1">
      <alignment wrapText="1"/>
    </xf>
    <xf numFmtId="0" fontId="1" fillId="0" borderId="0" xfId="0" applyFont="1" applyAlignment="1">
      <alignment wrapText="1"/>
    </xf>
    <xf numFmtId="164" fontId="1" fillId="0" borderId="0" xfId="0" applyNumberFormat="1" applyFont="1" applyAlignment="1">
      <alignment wrapText="1"/>
    </xf>
    <xf numFmtId="165" fontId="1" fillId="0" borderId="0" xfId="0" applyNumberFormat="1" applyFont="1" applyAlignment="1">
      <alignment wrapText="1"/>
    </xf>
    <xf numFmtId="164" fontId="1" fillId="2" borderId="0" xfId="0" applyNumberFormat="1" applyFont="1" applyFill="1" applyAlignment="1">
      <alignment wrapText="1"/>
    </xf>
    <xf numFmtId="1" fontId="6" fillId="2" borderId="1" xfId="0" applyNumberFormat="1" applyFont="1" applyFill="1" applyBorder="1" applyAlignment="1">
      <alignment vertical="top"/>
    </xf>
    <xf numFmtId="0" fontId="7" fillId="2" borderId="1" xfId="0" applyFont="1" applyFill="1" applyBorder="1" applyAlignment="1">
      <alignment vertical="top" wrapText="1"/>
    </xf>
    <xf numFmtId="164" fontId="7" fillId="2" borderId="1" xfId="0" applyNumberFormat="1" applyFont="1" applyFill="1" applyBorder="1" applyAlignment="1">
      <alignment vertical="top"/>
    </xf>
    <xf numFmtId="164" fontId="7" fillId="2" borderId="1" xfId="0" applyNumberFormat="1" applyFont="1" applyFill="1" applyBorder="1" applyAlignment="1">
      <alignment vertical="top" wrapText="1"/>
    </xf>
    <xf numFmtId="165" fontId="6" fillId="2" borderId="1" xfId="0" applyNumberFormat="1" applyFont="1" applyFill="1" applyBorder="1" applyAlignment="1">
      <alignment vertical="top" wrapText="1"/>
    </xf>
    <xf numFmtId="164" fontId="6" fillId="4" borderId="1" xfId="0" applyNumberFormat="1" applyFont="1" applyFill="1" applyBorder="1" applyAlignment="1">
      <alignment vertical="top" wrapText="1"/>
    </xf>
    <xf numFmtId="164" fontId="6" fillId="2" borderId="1" xfId="0" applyNumberFormat="1" applyFont="1" applyFill="1" applyBorder="1" applyAlignment="1">
      <alignment vertical="top" wrapText="1"/>
    </xf>
    <xf numFmtId="164" fontId="7" fillId="0" borderId="1" xfId="0" applyNumberFormat="1" applyFont="1" applyBorder="1" applyAlignment="1">
      <alignment horizontal="center" vertical="top" wrapText="1"/>
    </xf>
    <xf numFmtId="164" fontId="7" fillId="0" borderId="1" xfId="0" applyNumberFormat="1" applyFont="1" applyBorder="1" applyAlignment="1">
      <alignment vertical="top" wrapText="1"/>
    </xf>
    <xf numFmtId="164" fontId="7" fillId="0" borderId="1" xfId="0" applyNumberFormat="1" applyFont="1" applyBorder="1" applyAlignment="1">
      <alignment vertical="top"/>
    </xf>
    <xf numFmtId="0" fontId="6" fillId="0" borderId="0" xfId="0" applyFont="1" applyAlignment="1">
      <alignment vertical="top"/>
    </xf>
    <xf numFmtId="164" fontId="7" fillId="0" borderId="2" xfId="0" applyNumberFormat="1" applyFont="1" applyBorder="1" applyAlignment="1">
      <alignment vertical="top" wrapText="1"/>
    </xf>
    <xf numFmtId="164" fontId="1" fillId="0" borderId="2" xfId="0" applyNumberFormat="1" applyFont="1" applyBorder="1"/>
    <xf numFmtId="164" fontId="1" fillId="0" borderId="5" xfId="0" applyNumberFormat="1" applyFont="1" applyBorder="1"/>
    <xf numFmtId="4" fontId="1" fillId="0" borderId="0" xfId="0" applyNumberFormat="1" applyFont="1"/>
    <xf numFmtId="0" fontId="1" fillId="0" borderId="4" xfId="0" applyFont="1" applyBorder="1" applyAlignment="1">
      <alignment vertical="center" wrapText="1"/>
    </xf>
    <xf numFmtId="164" fontId="1" fillId="4" borderId="2" xfId="0" applyNumberFormat="1" applyFont="1" applyFill="1" applyBorder="1"/>
    <xf numFmtId="164" fontId="1" fillId="0" borderId="6" xfId="0" applyNumberFormat="1" applyFont="1" applyBorder="1"/>
    <xf numFmtId="0" fontId="8" fillId="0" borderId="0" xfId="0" applyFont="1"/>
    <xf numFmtId="1" fontId="1" fillId="0" borderId="1" xfId="0" applyNumberFormat="1" applyFont="1" applyBorder="1"/>
    <xf numFmtId="0" fontId="2" fillId="0" borderId="7" xfId="0" applyFont="1" applyBorder="1" applyAlignment="1">
      <alignment wrapText="1"/>
    </xf>
    <xf numFmtId="164" fontId="1" fillId="5" borderId="7" xfId="0" applyNumberFormat="1" applyFont="1" applyFill="1" applyBorder="1"/>
    <xf numFmtId="164" fontId="2" fillId="2" borderId="8" xfId="0" applyNumberFormat="1" applyFont="1" applyFill="1" applyBorder="1"/>
    <xf numFmtId="165" fontId="2" fillId="2" borderId="8" xfId="0" applyNumberFormat="1" applyFont="1" applyFill="1" applyBorder="1"/>
    <xf numFmtId="164" fontId="2" fillId="6" borderId="8" xfId="0" applyNumberFormat="1" applyFont="1" applyFill="1" applyBorder="1"/>
    <xf numFmtId="164" fontId="2" fillId="6" borderId="1" xfId="0" applyNumberFormat="1" applyFont="1" applyFill="1" applyBorder="1"/>
    <xf numFmtId="164" fontId="2" fillId="6" borderId="9" xfId="0" applyNumberFormat="1" applyFont="1" applyFill="1" applyBorder="1"/>
    <xf numFmtId="164" fontId="1" fillId="0" borderId="8" xfId="0" applyNumberFormat="1" applyFont="1" applyBorder="1"/>
    <xf numFmtId="164" fontId="2" fillId="0" borderId="10" xfId="0" applyNumberFormat="1" applyFont="1" applyBorder="1"/>
    <xf numFmtId="164" fontId="2" fillId="0" borderId="2" xfId="0" applyNumberFormat="1" applyFont="1" applyBorder="1"/>
    <xf numFmtId="1" fontId="1" fillId="0" borderId="0" xfId="0" applyNumberFormat="1" applyFont="1"/>
    <xf numFmtId="0" fontId="2" fillId="0" borderId="0" xfId="0" applyFont="1" applyAlignment="1">
      <alignment wrapText="1"/>
    </xf>
    <xf numFmtId="164" fontId="1" fillId="5" borderId="0" xfId="0" applyNumberFormat="1" applyFont="1" applyFill="1"/>
    <xf numFmtId="165" fontId="2" fillId="0" borderId="0" xfId="0" applyNumberFormat="1" applyFont="1"/>
    <xf numFmtId="164" fontId="2" fillId="2" borderId="0" xfId="0" applyNumberFormat="1" applyFont="1" applyFill="1"/>
    <xf numFmtId="1" fontId="1" fillId="0" borderId="11" xfId="0" applyNumberFormat="1" applyFont="1" applyBorder="1"/>
    <xf numFmtId="0" fontId="9" fillId="0" borderId="0" xfId="0" applyFont="1" applyAlignment="1">
      <alignment vertical="top" wrapText="1"/>
    </xf>
    <xf numFmtId="0" fontId="1" fillId="0" borderId="0" xfId="0" applyFont="1" applyAlignment="1">
      <alignment vertical="top" wrapText="1"/>
    </xf>
    <xf numFmtId="164" fontId="1" fillId="0" borderId="0" xfId="0" applyNumberFormat="1" applyFont="1" applyAlignment="1">
      <alignment vertical="top" wrapText="1"/>
    </xf>
    <xf numFmtId="164" fontId="8" fillId="0" borderId="0" xfId="0" applyNumberFormat="1" applyFont="1" applyAlignment="1">
      <alignment wrapText="1"/>
    </xf>
    <xf numFmtId="0" fontId="1" fillId="2" borderId="0" xfId="0" applyFont="1" applyFill="1" applyAlignment="1">
      <alignment wrapText="1"/>
    </xf>
    <xf numFmtId="164" fontId="8" fillId="0" borderId="0" xfId="0" applyNumberFormat="1" applyFont="1"/>
    <xf numFmtId="0" fontId="1" fillId="0" borderId="0" xfId="0" applyFont="1" applyAlignment="1">
      <alignment horizontal="right" wrapText="1"/>
    </xf>
    <xf numFmtId="0" fontId="10" fillId="0" borderId="0" xfId="0" applyFont="1" applyAlignment="1">
      <alignment horizontal="justify" vertical="center"/>
    </xf>
    <xf numFmtId="165" fontId="2" fillId="2" borderId="0" xfId="0" applyNumberFormat="1" applyFont="1" applyFill="1"/>
    <xf numFmtId="164" fontId="2" fillId="6" borderId="0" xfId="0" applyNumberFormat="1" applyFont="1" applyFill="1"/>
    <xf numFmtId="1" fontId="1" fillId="0" borderId="13" xfId="0" applyNumberFormat="1" applyFont="1" applyBorder="1"/>
    <xf numFmtId="0" fontId="1" fillId="0" borderId="5" xfId="0" applyFont="1" applyBorder="1" applyAlignment="1">
      <alignment vertical="center" wrapText="1"/>
    </xf>
    <xf numFmtId="164" fontId="2" fillId="0" borderId="5" xfId="0" applyNumberFormat="1" applyFont="1" applyBorder="1"/>
    <xf numFmtId="165" fontId="2" fillId="0" borderId="5" xfId="0" applyNumberFormat="1" applyFont="1" applyBorder="1"/>
    <xf numFmtId="164" fontId="1" fillId="4" borderId="5" xfId="0" applyNumberFormat="1" applyFont="1" applyFill="1" applyBorder="1"/>
    <xf numFmtId="165" fontId="1" fillId="0" borderId="2" xfId="0" applyNumberFormat="1" applyFont="1" applyBorder="1"/>
    <xf numFmtId="1" fontId="1" fillId="0" borderId="14" xfId="0" applyNumberFormat="1" applyFont="1" applyBorder="1"/>
    <xf numFmtId="165" fontId="1" fillId="0" borderId="6" xfId="0" applyNumberFormat="1" applyFont="1" applyBorder="1"/>
    <xf numFmtId="164" fontId="1" fillId="4" borderId="6" xfId="0" applyNumberFormat="1" applyFont="1" applyFill="1" applyBorder="1"/>
    <xf numFmtId="164" fontId="1" fillId="5" borderId="6" xfId="0" applyNumberFormat="1" applyFont="1" applyFill="1" applyBorder="1"/>
    <xf numFmtId="164" fontId="2" fillId="2" borderId="6" xfId="0" applyNumberFormat="1" applyFont="1" applyFill="1" applyBorder="1"/>
    <xf numFmtId="165" fontId="2" fillId="2" borderId="6" xfId="0" applyNumberFormat="1" applyFont="1" applyFill="1" applyBorder="1"/>
    <xf numFmtId="164" fontId="2" fillId="6" borderId="6" xfId="0" applyNumberFormat="1" applyFont="1" applyFill="1" applyBorder="1"/>
    <xf numFmtId="0" fontId="1" fillId="0" borderId="6" xfId="0" applyFont="1" applyBorder="1" applyAlignment="1">
      <alignment wrapText="1"/>
    </xf>
    <xf numFmtId="1" fontId="1" fillId="2" borderId="0" xfId="0" applyNumberFormat="1" applyFont="1" applyFill="1"/>
    <xf numFmtId="0" fontId="2" fillId="2" borderId="0" xfId="0" applyFont="1" applyFill="1" applyAlignment="1">
      <alignment wrapText="1"/>
    </xf>
    <xf numFmtId="164" fontId="1" fillId="8" borderId="0" xfId="0" applyNumberFormat="1" applyFont="1" applyFill="1"/>
    <xf numFmtId="0" fontId="1" fillId="2" borderId="0" xfId="0" applyFont="1" applyFill="1"/>
    <xf numFmtId="164" fontId="1" fillId="0" borderId="0" xfId="0" applyNumberFormat="1" applyFont="1" applyAlignment="1">
      <alignment horizontal="center"/>
    </xf>
    <xf numFmtId="0" fontId="1" fillId="0" borderId="0" xfId="0" applyFont="1" applyAlignment="1">
      <alignment horizontal="center"/>
    </xf>
    <xf numFmtId="164" fontId="1" fillId="2" borderId="0" xfId="0" applyNumberFormat="1" applyFont="1" applyFill="1" applyAlignment="1">
      <alignment horizontal="center"/>
    </xf>
    <xf numFmtId="0" fontId="1" fillId="3" borderId="0" xfId="0" applyFont="1" applyFill="1" applyAlignment="1">
      <alignment horizontal="center"/>
    </xf>
    <xf numFmtId="164" fontId="1" fillId="3" borderId="0" xfId="0" applyNumberFormat="1" applyFont="1" applyFill="1" applyAlignment="1">
      <alignment horizontal="center"/>
    </xf>
    <xf numFmtId="164" fontId="1" fillId="0" borderId="0" xfId="0" applyNumberFormat="1" applyFont="1" applyAlignment="1">
      <alignment horizontal="center" wrapText="1"/>
    </xf>
    <xf numFmtId="164" fontId="7" fillId="2" borderId="1" xfId="0" applyNumberFormat="1" applyFont="1" applyFill="1" applyBorder="1" applyAlignment="1">
      <alignment horizontal="center" vertical="top" wrapText="1"/>
    </xf>
    <xf numFmtId="164" fontId="11" fillId="4" borderId="2" xfId="0" applyNumberFormat="1" applyFont="1" applyFill="1" applyBorder="1" applyAlignment="1">
      <alignment horizontal="center"/>
    </xf>
    <xf numFmtId="164" fontId="12" fillId="4" borderId="2" xfId="0" applyNumberFormat="1" applyFont="1" applyFill="1" applyBorder="1" applyAlignment="1">
      <alignment horizontal="center"/>
    </xf>
    <xf numFmtId="164" fontId="11" fillId="4" borderId="6" xfId="0" applyNumberFormat="1" applyFont="1" applyFill="1" applyBorder="1" applyAlignment="1">
      <alignment horizontal="center"/>
    </xf>
    <xf numFmtId="164" fontId="12" fillId="4" borderId="6" xfId="0" applyNumberFormat="1" applyFont="1" applyFill="1" applyBorder="1" applyAlignment="1">
      <alignment horizontal="center"/>
    </xf>
    <xf numFmtId="164" fontId="1" fillId="5" borderId="8" xfId="0" applyNumberFormat="1" applyFont="1" applyFill="1" applyBorder="1" applyAlignment="1">
      <alignment horizontal="center"/>
    </xf>
    <xf numFmtId="164" fontId="2" fillId="0" borderId="8" xfId="0" applyNumberFormat="1" applyFont="1" applyBorder="1" applyAlignment="1">
      <alignment horizontal="center"/>
    </xf>
    <xf numFmtId="164" fontId="1" fillId="5" borderId="0" xfId="0" applyNumberFormat="1" applyFont="1" applyFill="1" applyAlignment="1">
      <alignment horizontal="center"/>
    </xf>
    <xf numFmtId="164" fontId="2" fillId="0" borderId="0" xfId="0" applyNumberFormat="1" applyFont="1" applyAlignment="1">
      <alignment horizontal="center"/>
    </xf>
    <xf numFmtId="164" fontId="7" fillId="2" borderId="1" xfId="0" applyNumberFormat="1" applyFont="1" applyFill="1" applyBorder="1" applyAlignment="1">
      <alignment horizontal="center" vertical="top"/>
    </xf>
    <xf numFmtId="164" fontId="1" fillId="0" borderId="5" xfId="0" applyNumberFormat="1" applyFont="1" applyBorder="1" applyAlignment="1">
      <alignment horizontal="center"/>
    </xf>
    <xf numFmtId="164" fontId="2" fillId="0" borderId="2" xfId="0" applyNumberFormat="1" applyFont="1" applyBorder="1" applyAlignment="1">
      <alignment horizontal="center"/>
    </xf>
    <xf numFmtId="164" fontId="1" fillId="5" borderId="6" xfId="0" applyNumberFormat="1" applyFont="1" applyFill="1" applyBorder="1" applyAlignment="1">
      <alignment horizontal="center"/>
    </xf>
    <xf numFmtId="164" fontId="2" fillId="0" borderId="6" xfId="0" applyNumberFormat="1" applyFont="1" applyBorder="1" applyAlignment="1">
      <alignment horizontal="center"/>
    </xf>
    <xf numFmtId="164" fontId="1" fillId="8" borderId="0" xfId="0" applyNumberFormat="1" applyFont="1" applyFill="1" applyAlignment="1">
      <alignment horizontal="center"/>
    </xf>
    <xf numFmtId="164" fontId="2" fillId="2" borderId="0" xfId="0" applyNumberFormat="1" applyFont="1" applyFill="1" applyAlignment="1">
      <alignment horizontal="center"/>
    </xf>
    <xf numFmtId="0" fontId="1" fillId="0" borderId="0" xfId="0" applyFont="1" applyAlignment="1">
      <alignment horizontal="center" wrapText="1"/>
    </xf>
    <xf numFmtId="164" fontId="2" fillId="0" borderId="1" xfId="0" applyNumberFormat="1" applyFont="1" applyBorder="1"/>
    <xf numFmtId="164" fontId="1" fillId="2" borderId="0" xfId="0" applyNumberFormat="1" applyFont="1" applyFill="1" applyAlignment="1">
      <alignment horizontal="left"/>
    </xf>
    <xf numFmtId="164" fontId="4" fillId="2" borderId="0" xfId="0" applyNumberFormat="1" applyFont="1" applyFill="1" applyAlignment="1">
      <alignment vertical="top"/>
    </xf>
    <xf numFmtId="164" fontId="2" fillId="2" borderId="0" xfId="0" applyNumberFormat="1" applyFont="1" applyFill="1" applyAlignment="1">
      <alignment horizontal="left"/>
    </xf>
    <xf numFmtId="0" fontId="2" fillId="0" borderId="1" xfId="0" applyFont="1" applyBorder="1" applyAlignment="1">
      <alignment wrapText="1"/>
    </xf>
    <xf numFmtId="164" fontId="2" fillId="7" borderId="1" xfId="0" applyNumberFormat="1" applyFont="1" applyFill="1" applyBorder="1"/>
    <xf numFmtId="164" fontId="1" fillId="0" borderId="11" xfId="0" applyNumberFormat="1" applyFont="1" applyBorder="1"/>
    <xf numFmtId="164" fontId="2" fillId="0" borderId="6" xfId="0" applyNumberFormat="1" applyFont="1" applyBorder="1"/>
    <xf numFmtId="164" fontId="1" fillId="0" borderId="16" xfId="0" applyNumberFormat="1" applyFont="1" applyBorder="1"/>
    <xf numFmtId="165" fontId="1" fillId="0" borderId="5" xfId="0" applyNumberFormat="1" applyFont="1" applyBorder="1"/>
    <xf numFmtId="164" fontId="2" fillId="3" borderId="5" xfId="0" applyNumberFormat="1" applyFont="1" applyFill="1" applyBorder="1" applyAlignment="1" applyProtection="1">
      <alignment horizontal="center"/>
      <protection locked="0"/>
    </xf>
    <xf numFmtId="164" fontId="1" fillId="0" borderId="15" xfId="0" applyNumberFormat="1" applyFont="1" applyBorder="1"/>
    <xf numFmtId="164" fontId="2" fillId="3" borderId="2" xfId="0" applyNumberFormat="1" applyFont="1" applyFill="1" applyBorder="1" applyAlignment="1" applyProtection="1">
      <alignment horizontal="center"/>
      <protection locked="0"/>
    </xf>
    <xf numFmtId="164" fontId="2" fillId="3" borderId="6" xfId="0" applyNumberFormat="1" applyFont="1" applyFill="1" applyBorder="1" applyAlignment="1" applyProtection="1">
      <alignment horizontal="center"/>
      <protection locked="0"/>
    </xf>
    <xf numFmtId="164" fontId="11" fillId="4" borderId="5" xfId="0" applyNumberFormat="1" applyFont="1" applyFill="1" applyBorder="1" applyAlignment="1">
      <alignment horizontal="center"/>
    </xf>
    <xf numFmtId="164" fontId="12" fillId="4" borderId="5" xfId="0" applyNumberFormat="1" applyFont="1" applyFill="1" applyBorder="1" applyAlignment="1">
      <alignment horizontal="center"/>
    </xf>
    <xf numFmtId="165" fontId="2" fillId="0" borderId="6" xfId="0" applyNumberFormat="1" applyFont="1" applyBorder="1"/>
    <xf numFmtId="164" fontId="1" fillId="5" borderId="1" xfId="0" applyNumberFormat="1" applyFont="1" applyFill="1" applyBorder="1"/>
    <xf numFmtId="164" fontId="1" fillId="5" borderId="1" xfId="0" applyNumberFormat="1" applyFont="1" applyFill="1" applyBorder="1" applyAlignment="1">
      <alignment horizontal="center"/>
    </xf>
    <xf numFmtId="164" fontId="2" fillId="0" borderId="1" xfId="0" applyNumberFormat="1" applyFont="1" applyBorder="1" applyAlignment="1">
      <alignment horizontal="center"/>
    </xf>
    <xf numFmtId="164" fontId="2" fillId="2" borderId="1" xfId="0" applyNumberFormat="1" applyFont="1" applyFill="1" applyBorder="1"/>
    <xf numFmtId="165" fontId="2" fillId="2" borderId="1" xfId="0" applyNumberFormat="1" applyFont="1" applyFill="1" applyBorder="1"/>
    <xf numFmtId="4" fontId="14" fillId="0" borderId="0" xfId="0" applyNumberFormat="1" applyFont="1" applyAlignment="1">
      <alignment vertical="top" wrapText="1"/>
    </xf>
    <xf numFmtId="0" fontId="1" fillId="3" borderId="0" xfId="0" applyFont="1" applyFill="1" applyProtection="1">
      <protection locked="0"/>
    </xf>
    <xf numFmtId="164" fontId="1" fillId="0" borderId="7" xfId="0" applyNumberFormat="1" applyFont="1" applyBorder="1"/>
    <xf numFmtId="164" fontId="1" fillId="0" borderId="8" xfId="0" applyNumberFormat="1" applyFont="1" applyBorder="1" applyAlignment="1">
      <alignment horizontal="center"/>
    </xf>
    <xf numFmtId="165" fontId="1" fillId="0" borderId="8" xfId="0" applyNumberFormat="1" applyFont="1" applyBorder="1"/>
    <xf numFmtId="164" fontId="1" fillId="2" borderId="8" xfId="0" applyNumberFormat="1" applyFont="1" applyFill="1" applyBorder="1"/>
    <xf numFmtId="164" fontId="1" fillId="0" borderId="10" xfId="0" applyNumberFormat="1" applyFont="1" applyBorder="1"/>
    <xf numFmtId="0" fontId="2" fillId="2" borderId="1" xfId="0" applyFont="1" applyFill="1" applyBorder="1" applyAlignment="1">
      <alignment wrapText="1"/>
    </xf>
    <xf numFmtId="0" fontId="13" fillId="0" borderId="0" xfId="0" applyFont="1"/>
    <xf numFmtId="164" fontId="1" fillId="0" borderId="17" xfId="0" applyNumberFormat="1" applyFont="1" applyBorder="1"/>
    <xf numFmtId="1" fontId="15" fillId="0" borderId="3" xfId="0" applyNumberFormat="1" applyFont="1" applyBorder="1"/>
    <xf numFmtId="0" fontId="6" fillId="3" borderId="0" xfId="0" applyFont="1" applyFill="1" applyProtection="1">
      <protection locked="0"/>
    </xf>
    <xf numFmtId="0" fontId="1" fillId="0" borderId="4" xfId="0" applyFont="1" applyBorder="1" applyAlignment="1">
      <alignment wrapText="1"/>
    </xf>
    <xf numFmtId="164" fontId="16" fillId="9" borderId="2" xfId="0" applyNumberFormat="1" applyFont="1" applyFill="1" applyBorder="1" applyAlignment="1">
      <alignment horizontal="center"/>
    </xf>
    <xf numFmtId="164" fontId="2" fillId="0" borderId="5" xfId="0" applyNumberFormat="1" applyFont="1" applyBorder="1" applyAlignment="1">
      <alignment horizontal="center"/>
    </xf>
    <xf numFmtId="164" fontId="2" fillId="4" borderId="5" xfId="0" applyNumberFormat="1" applyFont="1" applyFill="1" applyBorder="1" applyAlignment="1">
      <alignment horizontal="center"/>
    </xf>
    <xf numFmtId="164" fontId="2" fillId="4" borderId="6" xfId="0" applyNumberFormat="1" applyFont="1" applyFill="1" applyBorder="1" applyAlignment="1">
      <alignment horizontal="center"/>
    </xf>
    <xf numFmtId="0" fontId="3" fillId="3" borderId="0" xfId="0" applyFont="1" applyFill="1" applyAlignment="1" applyProtection="1">
      <alignment horizontal="center" vertical="top"/>
      <protection locked="0"/>
    </xf>
    <xf numFmtId="164" fontId="12" fillId="3" borderId="5" xfId="0" applyNumberFormat="1" applyFont="1" applyFill="1" applyBorder="1" applyAlignment="1" applyProtection="1">
      <alignment horizontal="center"/>
      <protection locked="0"/>
    </xf>
    <xf numFmtId="164" fontId="12" fillId="3" borderId="2" xfId="0" applyNumberFormat="1" applyFont="1" applyFill="1" applyBorder="1" applyAlignment="1" applyProtection="1">
      <alignment horizontal="center"/>
      <protection locked="0"/>
    </xf>
    <xf numFmtId="164" fontId="12" fillId="3" borderId="6" xfId="0" applyNumberFormat="1" applyFont="1" applyFill="1" applyBorder="1" applyAlignment="1" applyProtection="1">
      <alignment horizontal="center"/>
      <protection locked="0"/>
    </xf>
    <xf numFmtId="0" fontId="1" fillId="3" borderId="0" xfId="0" applyFont="1" applyFill="1" applyAlignment="1" applyProtection="1">
      <alignment wrapText="1"/>
      <protection locked="0"/>
    </xf>
    <xf numFmtId="0" fontId="1" fillId="3" borderId="0" xfId="0" applyFont="1" applyFill="1" applyAlignment="1" applyProtection="1">
      <alignment vertical="center" wrapText="1"/>
      <protection locked="0"/>
    </xf>
    <xf numFmtId="0" fontId="1" fillId="3" borderId="0" xfId="0" applyFont="1" applyFill="1" applyAlignment="1" applyProtection="1">
      <alignment vertical="top"/>
      <protection locked="0"/>
    </xf>
    <xf numFmtId="1" fontId="1" fillId="0" borderId="3" xfId="0" applyNumberFormat="1" applyFont="1" applyBorder="1"/>
    <xf numFmtId="0" fontId="1" fillId="0" borderId="2" xfId="0" applyFont="1" applyBorder="1" applyAlignment="1">
      <alignment vertical="center" wrapText="1"/>
    </xf>
    <xf numFmtId="164" fontId="1" fillId="0" borderId="2" xfId="0" applyNumberFormat="1" applyFont="1" applyBorder="1" applyAlignment="1">
      <alignment horizontal="center"/>
    </xf>
    <xf numFmtId="0" fontId="1" fillId="0" borderId="2" xfId="0" applyFont="1" applyBorder="1" applyAlignment="1">
      <alignment wrapText="1"/>
    </xf>
    <xf numFmtId="164" fontId="1" fillId="5" borderId="2" xfId="0" applyNumberFormat="1" applyFont="1" applyFill="1" applyBorder="1" applyAlignment="1">
      <alignment horizontal="center"/>
    </xf>
    <xf numFmtId="164" fontId="2" fillId="2" borderId="2" xfId="0" applyNumberFormat="1" applyFont="1" applyFill="1" applyBorder="1"/>
    <xf numFmtId="165" fontId="2" fillId="2" borderId="2" xfId="0" applyNumberFormat="1" applyFont="1" applyFill="1" applyBorder="1"/>
    <xf numFmtId="164" fontId="2" fillId="6" borderId="2" xfId="0" applyNumberFormat="1" applyFont="1" applyFill="1" applyBorder="1"/>
    <xf numFmtId="1" fontId="6" fillId="0" borderId="12" xfId="0" applyNumberFormat="1" applyFont="1" applyBorder="1"/>
    <xf numFmtId="164" fontId="2" fillId="4" borderId="2" xfId="0" applyNumberFormat="1" applyFont="1" applyFill="1" applyBorder="1" applyAlignment="1">
      <alignment horizontal="center"/>
    </xf>
    <xf numFmtId="1" fontId="1" fillId="0" borderId="18" xfId="0" applyNumberFormat="1" applyFont="1" applyBorder="1"/>
    <xf numFmtId="0" fontId="1" fillId="0" borderId="19" xfId="0" applyFont="1" applyBorder="1" applyAlignment="1">
      <alignment vertical="center" wrapText="1"/>
    </xf>
    <xf numFmtId="164" fontId="2" fillId="0" borderId="0" xfId="0" applyNumberFormat="1" applyFont="1" applyAlignment="1">
      <alignment horizontal="center" vertical="center" wrapText="1"/>
    </xf>
    <xf numFmtId="164" fontId="2" fillId="0" borderId="0" xfId="0" applyNumberFormat="1" applyFont="1" applyAlignment="1">
      <alignment horizontal="justify" vertical="center" wrapText="1"/>
    </xf>
    <xf numFmtId="165" fontId="2" fillId="0" borderId="0" xfId="0" applyNumberFormat="1" applyFont="1" applyAlignment="1">
      <alignment horizontal="justify" vertical="center" wrapText="1"/>
    </xf>
    <xf numFmtId="164" fontId="2" fillId="2" borderId="0" xfId="0" applyNumberFormat="1" applyFont="1" applyFill="1" applyAlignment="1">
      <alignment horizontal="justify" vertical="center" wrapText="1"/>
    </xf>
    <xf numFmtId="164" fontId="2" fillId="0" borderId="0" xfId="0" applyNumberFormat="1" applyFont="1" applyAlignment="1">
      <alignment vertical="center" wrapText="1"/>
    </xf>
    <xf numFmtId="1" fontId="15" fillId="0" borderId="14" xfId="0" applyNumberFormat="1" applyFont="1" applyBorder="1"/>
    <xf numFmtId="1" fontId="1" fillId="2" borderId="20" xfId="0" applyNumberFormat="1" applyFont="1" applyFill="1" applyBorder="1"/>
    <xf numFmtId="0" fontId="1" fillId="0" borderId="6" xfId="0" applyFont="1" applyBorder="1" applyAlignment="1">
      <alignment vertical="center" wrapText="1"/>
    </xf>
    <xf numFmtId="0" fontId="1" fillId="0" borderId="5" xfId="0" applyFont="1" applyBorder="1" applyAlignment="1">
      <alignment wrapText="1"/>
    </xf>
    <xf numFmtId="0" fontId="1" fillId="0" borderId="6" xfId="0" applyFont="1" applyBorder="1" applyAlignment="1">
      <alignment vertical="top" wrapText="1"/>
    </xf>
    <xf numFmtId="1" fontId="15" fillId="0" borderId="13" xfId="0" applyNumberFormat="1" applyFont="1" applyBorder="1"/>
    <xf numFmtId="1" fontId="15" fillId="0" borderId="20" xfId="0" applyNumberFormat="1" applyFont="1" applyBorder="1"/>
    <xf numFmtId="164" fontId="1" fillId="0" borderId="4" xfId="0" applyNumberFormat="1" applyFont="1" applyBorder="1"/>
    <xf numFmtId="164" fontId="11" fillId="4" borderId="4" xfId="0" applyNumberFormat="1" applyFont="1" applyFill="1" applyBorder="1" applyAlignment="1">
      <alignment horizontal="center"/>
    </xf>
    <xf numFmtId="164" fontId="2" fillId="0" borderId="4" xfId="0" applyNumberFormat="1" applyFont="1" applyBorder="1" applyAlignment="1">
      <alignment horizontal="center"/>
    </xf>
    <xf numFmtId="164" fontId="12" fillId="4" borderId="4" xfId="0" applyNumberFormat="1" applyFont="1" applyFill="1" applyBorder="1" applyAlignment="1">
      <alignment horizontal="center"/>
    </xf>
    <xf numFmtId="165" fontId="1" fillId="0" borderId="4" xfId="0" applyNumberFormat="1" applyFont="1" applyBorder="1"/>
    <xf numFmtId="164" fontId="1" fillId="4" borderId="4" xfId="0" applyNumberFormat="1" applyFont="1" applyFill="1" applyBorder="1"/>
    <xf numFmtId="164" fontId="1" fillId="0" borderId="21" xfId="0" applyNumberFormat="1" applyFont="1" applyBorder="1"/>
    <xf numFmtId="164" fontId="12" fillId="3" borderId="4" xfId="0" applyNumberFormat="1" applyFont="1" applyFill="1" applyBorder="1" applyAlignment="1" applyProtection="1">
      <alignment horizontal="center"/>
      <protection locked="0"/>
    </xf>
    <xf numFmtId="0" fontId="3" fillId="0" borderId="0" xfId="0" applyFont="1"/>
    <xf numFmtId="0" fontId="3" fillId="0" borderId="0" xfId="0" applyFont="1"/>
    <xf numFmtId="164" fontId="1" fillId="0" borderId="7" xfId="0" applyNumberFormat="1" applyFont="1" applyBorder="1"/>
    <xf numFmtId="164" fontId="1" fillId="0" borderId="8" xfId="0" applyNumberFormat="1" applyFont="1" applyBorder="1"/>
    <xf numFmtId="164" fontId="1" fillId="0" borderId="10" xfId="0" applyNumberFormat="1" applyFont="1" applyBorder="1"/>
    <xf numFmtId="1" fontId="1" fillId="0" borderId="0" xfId="0" applyNumberFormat="1" applyFont="1" applyAlignment="1">
      <alignment vertical="top" wrapText="1"/>
    </xf>
    <xf numFmtId="0" fontId="1" fillId="0" borderId="0" xfId="0" applyFont="1" applyAlignment="1">
      <alignment wrapText="1"/>
    </xf>
    <xf numFmtId="0" fontId="1" fillId="0" borderId="0" xfId="0" applyFont="1" applyAlignment="1">
      <alignment horizontal="justify" vertical="center" wrapText="1"/>
    </xf>
    <xf numFmtId="0" fontId="0" fillId="0" borderId="0" xfId="0" applyAlignment="1">
      <alignment wrapText="1"/>
    </xf>
    <xf numFmtId="164" fontId="1" fillId="0" borderId="1" xfId="0" applyNumberFormat="1" applyFont="1" applyBorder="1"/>
    <xf numFmtId="0" fontId="0" fillId="0" borderId="0" xfId="0" applyAlignment="1">
      <alignment vertical="top" wrapText="1"/>
    </xf>
    <xf numFmtId="0" fontId="3" fillId="0" borderId="0" xfId="0" applyFont="1" applyAlignment="1">
      <alignment wrapText="1"/>
    </xf>
  </cellXfs>
  <cellStyles count="1">
    <cellStyle name="Navadno" xfId="0" builtinId="0"/>
  </cellStyles>
  <dxfs count="0"/>
  <tableStyles count="0" defaultTableStyle="TableStyleMedium2" defaultPivotStyle="PivotStyleLight16"/>
  <colors>
    <mruColors>
      <color rgb="FF0099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BB522-230C-45EA-8E74-84A945850B41}">
  <dimension ref="A1:BN52"/>
  <sheetViews>
    <sheetView tabSelected="1"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710937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ustomWidth="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34"/>
      <c r="C4" s="2"/>
      <c r="D4" s="2"/>
      <c r="E4" s="2"/>
      <c r="BH4" s="3" t="s">
        <v>2</v>
      </c>
      <c r="BK4" s="2"/>
      <c r="BL4" s="6"/>
    </row>
    <row r="5" spans="1:66" ht="25.5" customHeight="1" x14ac:dyDescent="0.2">
      <c r="B5" s="134"/>
      <c r="C5" s="2"/>
      <c r="D5" s="2"/>
      <c r="E5" s="2"/>
      <c r="BH5" s="3" t="s">
        <v>3</v>
      </c>
      <c r="BK5" s="2"/>
      <c r="BL5" s="6"/>
    </row>
    <row r="6" spans="1:66" ht="25.5" customHeight="1" x14ac:dyDescent="0.2">
      <c r="B6" s="13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27.75" customHeight="1" x14ac:dyDescent="0.25">
      <c r="A9" s="190" t="s">
        <v>151</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38.25" customHeight="1" x14ac:dyDescent="0.25">
      <c r="A15" s="143">
        <v>35</v>
      </c>
      <c r="B15" s="39" t="s">
        <v>128</v>
      </c>
      <c r="C15" s="37" t="s">
        <v>64</v>
      </c>
      <c r="D15" s="125">
        <v>42.44</v>
      </c>
      <c r="E15" s="147">
        <f t="shared" ref="E15:E20" si="0">F15/D15</f>
        <v>1.1786050895381717</v>
      </c>
      <c r="F15" s="126">
        <v>50.02</v>
      </c>
      <c r="G15" s="37">
        <f>F15/3*2</f>
        <v>33.346666666666671</v>
      </c>
      <c r="H15" s="37">
        <f>F15/3</f>
        <v>16.673333333333336</v>
      </c>
      <c r="I15" s="120">
        <v>1.647</v>
      </c>
      <c r="J15" s="120">
        <v>1.647</v>
      </c>
      <c r="K15" s="120">
        <v>1.647</v>
      </c>
      <c r="L15" s="120">
        <v>1.647</v>
      </c>
      <c r="M15" s="120">
        <v>1.647</v>
      </c>
      <c r="N15" s="74">
        <f>ROUND(((J15/I15)*H15+G15),2)</f>
        <v>50.02</v>
      </c>
      <c r="O15" s="74">
        <f>ROUND(((K15/I15)*H15+G15),2)</f>
        <v>50.02</v>
      </c>
      <c r="P15" s="74">
        <f>ROUND(((L15/I15)*H15+G15),2)</f>
        <v>50.02</v>
      </c>
      <c r="Q15" s="74">
        <f>ROUND(((M15/I15)*H15+G15),2)</f>
        <v>50.02</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180</v>
      </c>
      <c r="BI15" s="151"/>
      <c r="BJ15" s="122">
        <f t="shared" ref="BJ15:BJ19" si="22">BH15*BI15</f>
        <v>0</v>
      </c>
      <c r="BL15" s="36">
        <f t="shared" ref="BL15:BL20" si="23">F15*BH15</f>
        <v>9003.6</v>
      </c>
    </row>
    <row r="16" spans="1:66" ht="35.25" customHeight="1" x14ac:dyDescent="0.25">
      <c r="A16" s="143">
        <v>33</v>
      </c>
      <c r="B16" s="39" t="s">
        <v>129</v>
      </c>
      <c r="C16" s="36" t="s">
        <v>64</v>
      </c>
      <c r="D16" s="95">
        <v>46.74</v>
      </c>
      <c r="E16" s="105">
        <f t="shared" si="0"/>
        <v>1.2026101839965768</v>
      </c>
      <c r="F16" s="96">
        <v>56.21</v>
      </c>
      <c r="G16" s="36">
        <f t="shared" ref="G16:G18" si="24">F16/3*2</f>
        <v>37.473333333333336</v>
      </c>
      <c r="H16" s="36">
        <f t="shared" ref="H16:H18" si="25">F16/3</f>
        <v>18.736666666666668</v>
      </c>
      <c r="I16" s="75">
        <v>1.647</v>
      </c>
      <c r="J16" s="75">
        <v>1.647</v>
      </c>
      <c r="K16" s="75">
        <v>1.647</v>
      </c>
      <c r="L16" s="75">
        <v>1.647</v>
      </c>
      <c r="M16" s="75">
        <v>1.647</v>
      </c>
      <c r="N16" s="40">
        <f t="shared" ref="N16:N18" si="26">ROUND(((J16/I16)*H16+G16),2)</f>
        <v>56.21</v>
      </c>
      <c r="O16" s="40">
        <f t="shared" ref="O16:O18" si="27">ROUND(((K16/I16)*H16+G16),2)</f>
        <v>56.21</v>
      </c>
      <c r="P16" s="40">
        <f t="shared" ref="P16:P18" si="28">ROUND(((L16/I16)*H16+G16),2)</f>
        <v>56.21</v>
      </c>
      <c r="Q16" s="40">
        <f t="shared" ref="Q16:Q18" si="29">ROUND(((M16/I16)*H16+G16),2)</f>
        <v>56.21</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3934.7000000000003</v>
      </c>
    </row>
    <row r="17" spans="1:66" ht="38.25" customHeight="1" x14ac:dyDescent="0.25">
      <c r="A17" s="143">
        <v>37</v>
      </c>
      <c r="B17" s="39" t="s">
        <v>130</v>
      </c>
      <c r="C17" s="36" t="s">
        <v>64</v>
      </c>
      <c r="D17" s="95">
        <v>51.03</v>
      </c>
      <c r="E17" s="105">
        <f t="shared" si="0"/>
        <v>1.2228101116990004</v>
      </c>
      <c r="F17" s="96">
        <v>62.4</v>
      </c>
      <c r="G17" s="36">
        <f t="shared" si="24"/>
        <v>41.6</v>
      </c>
      <c r="H17" s="36">
        <f t="shared" si="25"/>
        <v>20.8</v>
      </c>
      <c r="I17" s="75">
        <v>1.647</v>
      </c>
      <c r="J17" s="75">
        <v>1.647</v>
      </c>
      <c r="K17" s="75">
        <v>1.647</v>
      </c>
      <c r="L17" s="75">
        <v>1.647</v>
      </c>
      <c r="M17" s="75">
        <v>1.647</v>
      </c>
      <c r="N17" s="40">
        <f t="shared" si="26"/>
        <v>62.4</v>
      </c>
      <c r="O17" s="40">
        <f t="shared" si="27"/>
        <v>62.4</v>
      </c>
      <c r="P17" s="40">
        <f t="shared" si="28"/>
        <v>62.4</v>
      </c>
      <c r="Q17" s="40">
        <f t="shared" si="29"/>
        <v>62.4</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250</v>
      </c>
      <c r="BI17" s="152"/>
      <c r="BJ17" s="117">
        <f t="shared" si="22"/>
        <v>0</v>
      </c>
      <c r="BL17" s="36">
        <f t="shared" si="23"/>
        <v>15600</v>
      </c>
    </row>
    <row r="18" spans="1:66" ht="84" customHeight="1" thickBot="1" x14ac:dyDescent="0.3">
      <c r="A18" s="143">
        <v>84</v>
      </c>
      <c r="B18" s="145" t="s">
        <v>141</v>
      </c>
      <c r="C18" s="41" t="s">
        <v>64</v>
      </c>
      <c r="D18" s="97">
        <v>47.64</v>
      </c>
      <c r="E18" s="107">
        <f t="shared" si="0"/>
        <v>1.2013014273719562</v>
      </c>
      <c r="F18" s="98">
        <v>57.23</v>
      </c>
      <c r="G18" s="41">
        <f t="shared" si="24"/>
        <v>38.153333333333329</v>
      </c>
      <c r="H18" s="41">
        <f t="shared" si="25"/>
        <v>19.076666666666664</v>
      </c>
      <c r="I18" s="77">
        <v>1.647</v>
      </c>
      <c r="J18" s="77">
        <v>1.647</v>
      </c>
      <c r="K18" s="77">
        <v>1.647</v>
      </c>
      <c r="L18" s="77">
        <v>1.647</v>
      </c>
      <c r="M18" s="77">
        <v>1.647</v>
      </c>
      <c r="N18" s="78">
        <f t="shared" si="26"/>
        <v>57.23</v>
      </c>
      <c r="O18" s="78">
        <f t="shared" si="27"/>
        <v>57.23</v>
      </c>
      <c r="P18" s="78">
        <f t="shared" si="28"/>
        <v>57.23</v>
      </c>
      <c r="Q18" s="78">
        <f t="shared" si="29"/>
        <v>57.23</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200</v>
      </c>
      <c r="BI18" s="153"/>
      <c r="BJ18" s="117">
        <f t="shared" si="22"/>
        <v>0</v>
      </c>
      <c r="BL18" s="36">
        <f t="shared" si="23"/>
        <v>11446</v>
      </c>
      <c r="BN18" s="38"/>
    </row>
    <row r="19" spans="1:66"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100</v>
      </c>
      <c r="BI19" s="121"/>
      <c r="BJ19" s="142">
        <f t="shared" si="22"/>
        <v>0</v>
      </c>
      <c r="BL19" s="36">
        <f t="shared" si="23"/>
        <v>2747</v>
      </c>
    </row>
    <row r="20" spans="1:66"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200</v>
      </c>
      <c r="BI20" s="124"/>
      <c r="BJ20" s="119">
        <f>BI20*BH20</f>
        <v>0</v>
      </c>
      <c r="BL20" s="36">
        <f t="shared" si="23"/>
        <v>3472</v>
      </c>
    </row>
    <row r="21" spans="1:66"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46203.3</v>
      </c>
    </row>
    <row r="22" spans="1:66"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6"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6" ht="48.75" customHeight="1" x14ac:dyDescent="0.25">
      <c r="A24" s="70">
        <v>39</v>
      </c>
      <c r="B24" s="71" t="s">
        <v>120</v>
      </c>
      <c r="C24" s="37" t="s">
        <v>65</v>
      </c>
      <c r="D24" s="104"/>
      <c r="E24" s="104"/>
      <c r="F24" s="147">
        <f>F17*10</f>
        <v>624</v>
      </c>
      <c r="G24" s="37"/>
      <c r="H24" s="37"/>
      <c r="I24" s="120"/>
      <c r="J24" s="120"/>
      <c r="K24" s="120"/>
      <c r="L24" s="120"/>
      <c r="M24" s="120"/>
      <c r="N24" s="74">
        <f>ROUND((N17*10),2)</f>
        <v>624</v>
      </c>
      <c r="O24" s="74">
        <f>ROUND((O17*10),2)</f>
        <v>624</v>
      </c>
      <c r="P24" s="74">
        <f>ROUND((P17*10),2)</f>
        <v>624</v>
      </c>
      <c r="Q24" s="74">
        <f>ROUND((Q17*10),2)</f>
        <v>624</v>
      </c>
      <c r="R24" s="37"/>
      <c r="S24" s="37">
        <f>N24*R24</f>
        <v>0</v>
      </c>
      <c r="T24" s="37"/>
      <c r="U24" s="37">
        <f>N24*T24</f>
        <v>0</v>
      </c>
      <c r="V24" s="37"/>
      <c r="W24" s="37">
        <f>N24*V24</f>
        <v>0</v>
      </c>
      <c r="X24" s="37"/>
      <c r="Y24" s="37">
        <f>N24*X24</f>
        <v>0</v>
      </c>
      <c r="Z24" s="37"/>
      <c r="AA24" s="37">
        <f>N24*Z24</f>
        <v>0</v>
      </c>
      <c r="AB24" s="37"/>
      <c r="AC24" s="37">
        <f>O24*AB24</f>
        <v>0</v>
      </c>
      <c r="AD24" s="37"/>
      <c r="AE24" s="37">
        <f>O24*AD24</f>
        <v>0</v>
      </c>
      <c r="AF24" s="37"/>
      <c r="AG24" s="37">
        <f>O24*AF24</f>
        <v>0</v>
      </c>
      <c r="AH24" s="37"/>
      <c r="AI24" s="37">
        <f>O24*AH24</f>
        <v>0</v>
      </c>
      <c r="AJ24" s="37"/>
      <c r="AK24" s="37">
        <f>O24*AJ24</f>
        <v>0</v>
      </c>
      <c r="AL24" s="37"/>
      <c r="AM24" s="37">
        <f>P24*AL24</f>
        <v>0</v>
      </c>
      <c r="AN24" s="37"/>
      <c r="AO24" s="37">
        <f>P24*AN24</f>
        <v>0</v>
      </c>
      <c r="AP24" s="37"/>
      <c r="AQ24" s="37">
        <f>P24*AP24</f>
        <v>0</v>
      </c>
      <c r="AR24" s="37"/>
      <c r="AS24" s="37">
        <f>P24*AR24</f>
        <v>0</v>
      </c>
      <c r="AT24" s="37"/>
      <c r="AU24" s="37">
        <f>P24*AT24</f>
        <v>0</v>
      </c>
      <c r="AV24" s="37"/>
      <c r="AW24" s="37">
        <f>Q24*AV24</f>
        <v>0</v>
      </c>
      <c r="AX24" s="37"/>
      <c r="AY24" s="37">
        <f>Q24*AX24</f>
        <v>0</v>
      </c>
      <c r="AZ24" s="37"/>
      <c r="BA24" s="37">
        <f>Q24*AZ24</f>
        <v>0</v>
      </c>
      <c r="BB24" s="37"/>
      <c r="BC24" s="37">
        <f>Q24*BB24</f>
        <v>0</v>
      </c>
      <c r="BD24" s="37"/>
      <c r="BE24" s="37">
        <f>Q24*BD24</f>
        <v>0</v>
      </c>
      <c r="BF24" s="37">
        <f t="shared" ref="BF24:BF25" si="31">R24+T24+V24+X24+Z24+AB24+AD24+AF24+AH24+AJ24+AL24+AN24+AP24+AR24+AT24+AV24+AX24+AZ24+BB24+BD24</f>
        <v>0</v>
      </c>
      <c r="BG24" s="37">
        <f>S24+U24+W24+Y24+AA24+AC24+AE24+AG24+AI24+AK24+AM24+AO24+AQ24+AS24+AU24+AW24+AY24+BA24+BC24+BE24</f>
        <v>0</v>
      </c>
      <c r="BH24" s="37">
        <v>4</v>
      </c>
      <c r="BI24" s="72">
        <f>BI17*10</f>
        <v>0</v>
      </c>
      <c r="BJ24" s="122">
        <f t="shared" ref="BJ24:BJ25" si="32">BH24*BI24</f>
        <v>0</v>
      </c>
      <c r="BL24" s="36">
        <f t="shared" ref="BL24:BL25" si="33">F24*BH24</f>
        <v>2496</v>
      </c>
    </row>
    <row r="25" spans="1:66" ht="34.5" customHeight="1" thickBot="1" x14ac:dyDescent="0.3">
      <c r="A25" s="76"/>
      <c r="B25" s="83" t="s">
        <v>124</v>
      </c>
      <c r="C25" s="79" t="s">
        <v>65</v>
      </c>
      <c r="D25" s="106"/>
      <c r="E25" s="106"/>
      <c r="F25" s="107">
        <v>1400</v>
      </c>
      <c r="G25" s="80"/>
      <c r="H25" s="80"/>
      <c r="I25" s="81"/>
      <c r="J25" s="81"/>
      <c r="K25" s="81"/>
      <c r="L25" s="81"/>
      <c r="M25" s="81"/>
      <c r="N25" s="80"/>
      <c r="O25" s="80"/>
      <c r="P25" s="80"/>
      <c r="Q25" s="80"/>
      <c r="R25" s="80"/>
      <c r="S25" s="82">
        <f>F25/8</f>
        <v>175</v>
      </c>
      <c r="T25" s="80"/>
      <c r="U25" s="82">
        <f>S25*2</f>
        <v>350</v>
      </c>
      <c r="V25" s="80"/>
      <c r="W25" s="82">
        <f>S25*2</f>
        <v>350</v>
      </c>
      <c r="X25" s="80"/>
      <c r="Y25" s="82">
        <f>S25*2</f>
        <v>350</v>
      </c>
      <c r="Z25" s="80"/>
      <c r="AA25" s="82">
        <f>S25</f>
        <v>175</v>
      </c>
      <c r="AB25" s="80"/>
      <c r="AC25" s="80">
        <f>F25/8</f>
        <v>175</v>
      </c>
      <c r="AD25" s="80"/>
      <c r="AE25" s="82">
        <f>AC25*2</f>
        <v>350</v>
      </c>
      <c r="AF25" s="80"/>
      <c r="AG25" s="82">
        <f>AC25*2</f>
        <v>350</v>
      </c>
      <c r="AH25" s="80"/>
      <c r="AI25" s="82">
        <f>AC25*2</f>
        <v>350</v>
      </c>
      <c r="AJ25" s="80"/>
      <c r="AK25" s="82">
        <f>AC25</f>
        <v>175</v>
      </c>
      <c r="AL25" s="80"/>
      <c r="AM25" s="82">
        <f>F25/8</f>
        <v>175</v>
      </c>
      <c r="AN25" s="80"/>
      <c r="AO25" s="82">
        <f>AM25*2</f>
        <v>350</v>
      </c>
      <c r="AP25" s="80"/>
      <c r="AQ25" s="82">
        <f>AM25*2</f>
        <v>350</v>
      </c>
      <c r="AR25" s="80"/>
      <c r="AS25" s="82">
        <f>AM25*2</f>
        <v>350</v>
      </c>
      <c r="AT25" s="80"/>
      <c r="AU25" s="82">
        <f>AM25</f>
        <v>175</v>
      </c>
      <c r="AV25" s="80"/>
      <c r="AW25" s="82">
        <f>F25/8</f>
        <v>175</v>
      </c>
      <c r="AX25" s="80"/>
      <c r="AY25" s="82">
        <f>AW25*2</f>
        <v>350</v>
      </c>
      <c r="AZ25" s="80"/>
      <c r="BA25" s="82">
        <f>AW25*2</f>
        <v>350</v>
      </c>
      <c r="BB25" s="80"/>
      <c r="BC25" s="82">
        <f>AW25*2</f>
        <v>350</v>
      </c>
      <c r="BD25" s="80"/>
      <c r="BE25" s="82">
        <f>AW25</f>
        <v>175</v>
      </c>
      <c r="BF25" s="41">
        <f t="shared" si="31"/>
        <v>0</v>
      </c>
      <c r="BG25" s="80"/>
      <c r="BH25" s="41">
        <v>4</v>
      </c>
      <c r="BI25" s="118">
        <f t="shared" ref="BI25" si="34">F25</f>
        <v>1400</v>
      </c>
      <c r="BJ25" s="119">
        <f t="shared" si="32"/>
        <v>5600</v>
      </c>
      <c r="BL25" s="36">
        <f t="shared" si="33"/>
        <v>5600</v>
      </c>
    </row>
    <row r="26" spans="1:66"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8096</v>
      </c>
    </row>
    <row r="27" spans="1:66"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6" x14ac:dyDescent="0.2">
      <c r="A28" s="54"/>
      <c r="B28" s="20"/>
      <c r="C28" s="3"/>
      <c r="D28" s="88"/>
      <c r="E28" s="88"/>
      <c r="G28" s="5"/>
      <c r="H28" s="5"/>
      <c r="I28" s="11"/>
      <c r="J28" s="11"/>
      <c r="K28" s="11"/>
      <c r="L28" s="11"/>
      <c r="M28" s="11"/>
      <c r="N28" s="5"/>
      <c r="O28" s="5"/>
      <c r="P28" s="5"/>
      <c r="Q28" s="5"/>
      <c r="R28" s="5" t="e">
        <f>#REF!+#REF!+#REF!+#REF!+#REF!</f>
        <v>#REF!</v>
      </c>
    </row>
    <row r="29" spans="1:66"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6" ht="32.25" thickBot="1" x14ac:dyDescent="0.3">
      <c r="A30" s="59"/>
      <c r="B30" s="115" t="s">
        <v>67</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3"/>
      <c r="BJ30" s="116">
        <f>BJ21+BJ26</f>
        <v>5600</v>
      </c>
      <c r="BL30" s="53">
        <f>BL21+BL26</f>
        <v>54299.3</v>
      </c>
    </row>
    <row r="31" spans="1:66" ht="32.25" thickBot="1" x14ac:dyDescent="0.3">
      <c r="A31" s="54"/>
      <c r="B31" s="140"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6" s="61" customFormat="1" x14ac:dyDescent="0.2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60"/>
      <c r="AX32" s="60"/>
      <c r="AY32" s="60"/>
      <c r="AZ32" s="60"/>
      <c r="BA32" s="60"/>
      <c r="BB32" s="60"/>
      <c r="BC32" s="60"/>
      <c r="BD32" s="60"/>
      <c r="BE32" s="60"/>
      <c r="BF32" s="60"/>
      <c r="BG32" s="60"/>
      <c r="BH32" s="60"/>
      <c r="BI32" s="60"/>
      <c r="BJ32" s="133"/>
      <c r="BL32" s="62"/>
    </row>
    <row r="33" spans="1:64" s="42" customFormat="1" ht="60.7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1.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15.75" customHeigh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1"/>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ht="15" customHeight="1"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42"/>
      <c r="BI40" s="42"/>
      <c r="BJ40" s="42"/>
    </row>
    <row r="50" spans="2:62" x14ac:dyDescent="0.2">
      <c r="B50" s="67"/>
    </row>
    <row r="51" spans="2:62" ht="15" customHeight="1" x14ac:dyDescent="0.2">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6"/>
      <c r="BI51" s="196"/>
      <c r="BJ51" s="196"/>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sheetData>
  <sheetProtection algorithmName="SHA-512" hashValue="jXNKABJvGoeDeKjaNP0CbpqsPnzg6mCy+vCd4NRIQIRcrjTPpxEyNNjxQ4Yl37UvjjW1/3IWUc5X9L/7WeIcmg==" saltValue="BDFeyK2MBrRXoE9b38t3Cg==" spinCount="100000" sheet="1" objects="1" scenarios="1" selectLockedCells="1"/>
  <protectedRanges>
    <protectedRange sqref="C39:E39" name="Obseg6_3_2_1"/>
    <protectedRange sqref="B39" name="Obseg5_3_2_2_1"/>
  </protectedRanges>
  <mergeCells count="10">
    <mergeCell ref="A9:BI9"/>
    <mergeCell ref="C30:BI30"/>
    <mergeCell ref="A32:AV32"/>
    <mergeCell ref="B40:H40"/>
    <mergeCell ref="B51:BJ52"/>
    <mergeCell ref="A33:BJ33"/>
    <mergeCell ref="A34:BJ34"/>
    <mergeCell ref="A35:BJ35"/>
    <mergeCell ref="A37:BJ37"/>
    <mergeCell ref="A36:BJ36"/>
  </mergeCells>
  <pageMargins left="0.7" right="0.7" top="0.75" bottom="0.75" header="0.3" footer="0.3"/>
  <pageSetup paperSize="9" scale="65" orientation="portrait" r:id="rId1"/>
  <rowBreaks count="1" manualBreakCount="1">
    <brk id="39" max="6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B623F-6D4A-4E18-8739-7802519E89D9}">
  <dimension ref="A1:BL51"/>
  <sheetViews>
    <sheetView zoomScaleNormal="100" workbookViewId="0">
      <selection activeCell="BJ10" sqref="BJ10"/>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4257812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6.7109375" style="3" customWidth="1"/>
    <col min="62" max="62" width="19.28515625" style="3" customWidth="1"/>
    <col min="63" max="63" width="0" style="1" hidden="1" customWidth="1"/>
    <col min="64" max="64" width="14.7109375" style="3" hidden="1" customWidth="1"/>
    <col min="65" max="16384" width="9.140625" style="1"/>
  </cols>
  <sheetData>
    <row r="1" spans="1:64" ht="15.75" x14ac:dyDescent="0.25">
      <c r="C1" s="2"/>
      <c r="D1" s="2"/>
      <c r="E1" s="2"/>
      <c r="BH1" s="5"/>
      <c r="BJ1" s="146" t="s">
        <v>196</v>
      </c>
      <c r="BK1" s="2"/>
      <c r="BL1" s="6"/>
    </row>
    <row r="2" spans="1:64" x14ac:dyDescent="0.2">
      <c r="C2" s="2"/>
      <c r="D2" s="2"/>
      <c r="E2" s="2"/>
      <c r="BH2" s="5"/>
      <c r="BK2" s="2"/>
      <c r="BL2" s="6"/>
    </row>
    <row r="3" spans="1:64" ht="15.75" x14ac:dyDescent="0.25">
      <c r="A3" s="7"/>
      <c r="B3" s="7" t="s">
        <v>0</v>
      </c>
      <c r="C3" s="2"/>
      <c r="D3" s="2"/>
      <c r="E3" s="2"/>
      <c r="BH3" s="8" t="s">
        <v>1</v>
      </c>
      <c r="BI3" s="8"/>
      <c r="BK3" s="2"/>
      <c r="BL3" s="6"/>
    </row>
    <row r="4" spans="1:64" ht="19.5" customHeight="1" x14ac:dyDescent="0.2">
      <c r="B4" s="134"/>
      <c r="C4" s="2"/>
      <c r="D4" s="2"/>
      <c r="E4" s="2"/>
      <c r="BH4" s="3" t="s">
        <v>2</v>
      </c>
      <c r="BK4" s="2"/>
      <c r="BL4" s="6"/>
    </row>
    <row r="5" spans="1:64" ht="25.5" customHeight="1" x14ac:dyDescent="0.2">
      <c r="B5" s="134"/>
      <c r="C5" s="2"/>
      <c r="D5" s="2"/>
      <c r="E5" s="2"/>
      <c r="BH5" s="3" t="s">
        <v>3</v>
      </c>
      <c r="BK5" s="2"/>
      <c r="BL5" s="6"/>
    </row>
    <row r="6" spans="1:64" ht="25.5" customHeight="1" x14ac:dyDescent="0.2">
      <c r="B6" s="134"/>
      <c r="C6" s="2"/>
      <c r="D6" s="2"/>
      <c r="E6" s="2"/>
      <c r="BH6" s="3" t="s">
        <v>4</v>
      </c>
      <c r="BK6" s="2"/>
      <c r="BL6" s="6"/>
    </row>
    <row r="7" spans="1:64" x14ac:dyDescent="0.2">
      <c r="C7" s="2"/>
      <c r="D7" s="2"/>
      <c r="E7" s="2"/>
      <c r="BK7" s="2"/>
      <c r="BL7" s="6"/>
    </row>
    <row r="8" spans="1:64" ht="15.75" x14ac:dyDescent="0.25">
      <c r="A8" s="7"/>
      <c r="B8" s="10"/>
      <c r="F8" s="90"/>
      <c r="G8" s="5"/>
      <c r="H8" s="5"/>
      <c r="I8" s="11"/>
      <c r="J8" s="11"/>
      <c r="K8" s="11"/>
      <c r="L8" s="11"/>
      <c r="M8" s="11"/>
      <c r="N8" s="5"/>
      <c r="O8" s="5"/>
      <c r="P8" s="5"/>
      <c r="Q8" s="5"/>
      <c r="BJ8" s="6"/>
      <c r="BL8" s="6"/>
    </row>
    <row r="9" spans="1:64" s="12" customFormat="1" ht="27.75" customHeight="1" x14ac:dyDescent="0.25">
      <c r="A9" s="189" t="s">
        <v>200</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13"/>
      <c r="BL9" s="13"/>
    </row>
    <row r="10" spans="1:64" ht="18" x14ac:dyDescent="0.25">
      <c r="A10" s="7"/>
      <c r="B10" s="2"/>
      <c r="F10" s="114" t="s">
        <v>126</v>
      </c>
      <c r="G10" s="5"/>
      <c r="H10" s="5"/>
      <c r="I10" s="11"/>
      <c r="J10" s="11"/>
      <c r="K10" s="11"/>
      <c r="L10" s="11"/>
      <c r="M10" s="11"/>
      <c r="N10" s="5"/>
      <c r="O10" s="5"/>
      <c r="P10" s="5"/>
      <c r="Q10" s="5"/>
      <c r="BJ10" s="150"/>
      <c r="BL10" s="6"/>
    </row>
    <row r="11" spans="1:64" ht="18" x14ac:dyDescent="0.25">
      <c r="A11" s="7"/>
      <c r="B11" s="2"/>
      <c r="F11" s="112"/>
      <c r="G11" s="5"/>
      <c r="H11" s="5"/>
      <c r="I11" s="11"/>
      <c r="J11" s="11"/>
      <c r="K11" s="11"/>
      <c r="L11" s="11"/>
      <c r="M11" s="11"/>
      <c r="N11" s="5"/>
      <c r="O11" s="5"/>
      <c r="P11" s="5"/>
      <c r="Q11" s="5"/>
      <c r="BJ11" s="113"/>
      <c r="BL11" s="6"/>
    </row>
    <row r="12" spans="1:64" x14ac:dyDescent="0.2">
      <c r="A12" s="14" t="s">
        <v>5</v>
      </c>
      <c r="B12" s="15"/>
      <c r="C12" s="9"/>
      <c r="D12" s="91"/>
      <c r="E12" s="91"/>
      <c r="F12" s="92"/>
      <c r="G12" s="16"/>
      <c r="H12" s="16"/>
      <c r="I12" s="17"/>
      <c r="J12" s="17"/>
      <c r="K12" s="17"/>
      <c r="L12" s="17"/>
      <c r="M12" s="17"/>
      <c r="N12" s="16"/>
      <c r="O12" s="16"/>
      <c r="P12" s="16"/>
      <c r="Q12" s="16"/>
      <c r="BH12" s="16"/>
      <c r="BI12" s="16"/>
      <c r="BJ12" s="18"/>
      <c r="BL12" s="6"/>
    </row>
    <row r="13" spans="1:64"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4"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4" ht="38.25" customHeight="1" x14ac:dyDescent="0.25">
      <c r="A15" s="70">
        <v>43</v>
      </c>
      <c r="B15" s="71" t="s">
        <v>134</v>
      </c>
      <c r="C15" s="37" t="s">
        <v>64</v>
      </c>
      <c r="D15" s="125">
        <v>42.44</v>
      </c>
      <c r="E15" s="147">
        <f t="shared" ref="E15:E20" si="0">F15/D15</f>
        <v>1.1310084825636193</v>
      </c>
      <c r="F15" s="126">
        <v>48</v>
      </c>
      <c r="G15" s="37">
        <f>F15/3*2</f>
        <v>32</v>
      </c>
      <c r="H15" s="37">
        <f>F15/3</f>
        <v>16</v>
      </c>
      <c r="I15" s="120">
        <v>1.647</v>
      </c>
      <c r="J15" s="120">
        <v>1.647</v>
      </c>
      <c r="K15" s="120">
        <v>1.647</v>
      </c>
      <c r="L15" s="120">
        <v>1.647</v>
      </c>
      <c r="M15" s="120">
        <v>1.647</v>
      </c>
      <c r="N15" s="74">
        <f>ROUND(((J15/I15)*H15+G15),2)</f>
        <v>48</v>
      </c>
      <c r="O15" s="74">
        <f>ROUND(((K15/I15)*H15+G15),2)</f>
        <v>48</v>
      </c>
      <c r="P15" s="74">
        <f>ROUND(((L15/I15)*H15+G15),2)</f>
        <v>48</v>
      </c>
      <c r="Q15" s="74">
        <f>ROUND(((M15/I15)*H15+G15),2)</f>
        <v>48</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160</v>
      </c>
      <c r="BI15" s="151"/>
      <c r="BJ15" s="122">
        <f t="shared" ref="BJ15:BJ19" si="22">BH15*BI15</f>
        <v>0</v>
      </c>
      <c r="BL15" s="36">
        <f t="shared" ref="BL15:BL20" si="23">F15*BH15</f>
        <v>7680</v>
      </c>
    </row>
    <row r="16" spans="1:64" ht="35.25" customHeight="1" x14ac:dyDescent="0.25">
      <c r="A16" s="157">
        <v>41</v>
      </c>
      <c r="B16" s="158" t="s">
        <v>135</v>
      </c>
      <c r="C16" s="36" t="s">
        <v>64</v>
      </c>
      <c r="D16" s="95">
        <v>46.74</v>
      </c>
      <c r="E16" s="105">
        <f t="shared" si="0"/>
        <v>1.1307231493367564</v>
      </c>
      <c r="F16" s="96">
        <v>52.85</v>
      </c>
      <c r="G16" s="36">
        <f t="shared" ref="G16:G18" si="24">F16/3*2</f>
        <v>35.233333333333334</v>
      </c>
      <c r="H16" s="36">
        <f t="shared" ref="H16:H18" si="25">F16/3</f>
        <v>17.616666666666667</v>
      </c>
      <c r="I16" s="75">
        <v>1.647</v>
      </c>
      <c r="J16" s="75">
        <v>1.647</v>
      </c>
      <c r="K16" s="75">
        <v>1.647</v>
      </c>
      <c r="L16" s="75">
        <v>1.647</v>
      </c>
      <c r="M16" s="75">
        <v>1.647</v>
      </c>
      <c r="N16" s="40">
        <f t="shared" ref="N16:N18" si="26">ROUND(((J16/I16)*H16+G16),2)</f>
        <v>52.85</v>
      </c>
      <c r="O16" s="40">
        <f t="shared" ref="O16:O18" si="27">ROUND(((K16/I16)*H16+G16),2)</f>
        <v>52.85</v>
      </c>
      <c r="P16" s="40">
        <f t="shared" ref="P16:P18" si="28">ROUND(((L16/I16)*H16+G16),2)</f>
        <v>52.85</v>
      </c>
      <c r="Q16" s="40">
        <f t="shared" ref="Q16:Q18" si="29">ROUND(((M16/I16)*H16+G16),2)</f>
        <v>52.85</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3699.5</v>
      </c>
    </row>
    <row r="17" spans="1:64" ht="38.25" customHeight="1" x14ac:dyDescent="0.25">
      <c r="A17" s="157">
        <v>45</v>
      </c>
      <c r="B17" s="158" t="s">
        <v>136</v>
      </c>
      <c r="C17" s="36" t="s">
        <v>64</v>
      </c>
      <c r="D17" s="95">
        <v>51.03</v>
      </c>
      <c r="E17" s="105">
        <f t="shared" si="0"/>
        <v>1.1310993533215754</v>
      </c>
      <c r="F17" s="96">
        <v>57.72</v>
      </c>
      <c r="G17" s="36">
        <f t="shared" si="24"/>
        <v>38.479999999999997</v>
      </c>
      <c r="H17" s="36">
        <f t="shared" si="25"/>
        <v>19.239999999999998</v>
      </c>
      <c r="I17" s="75">
        <v>1.647</v>
      </c>
      <c r="J17" s="75">
        <v>1.647</v>
      </c>
      <c r="K17" s="75">
        <v>1.647</v>
      </c>
      <c r="L17" s="75">
        <v>1.647</v>
      </c>
      <c r="M17" s="75">
        <v>1.647</v>
      </c>
      <c r="N17" s="40">
        <f t="shared" si="26"/>
        <v>57.72</v>
      </c>
      <c r="O17" s="40">
        <f t="shared" si="27"/>
        <v>57.72</v>
      </c>
      <c r="P17" s="40">
        <f t="shared" si="28"/>
        <v>57.72</v>
      </c>
      <c r="Q17" s="40">
        <f t="shared" si="29"/>
        <v>57.72</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200</v>
      </c>
      <c r="BI17" s="152"/>
      <c r="BJ17" s="117">
        <f t="shared" si="22"/>
        <v>0</v>
      </c>
      <c r="BL17" s="36">
        <f t="shared" si="23"/>
        <v>11544</v>
      </c>
    </row>
    <row r="18" spans="1:64" ht="81" customHeight="1" thickBot="1" x14ac:dyDescent="0.3">
      <c r="A18" s="76">
        <v>85</v>
      </c>
      <c r="B18" s="83" t="s">
        <v>137</v>
      </c>
      <c r="C18" s="41" t="s">
        <v>64</v>
      </c>
      <c r="D18" s="97">
        <v>47.64</v>
      </c>
      <c r="E18" s="107">
        <f t="shared" si="0"/>
        <v>1.1309823677581865</v>
      </c>
      <c r="F18" s="98">
        <v>53.88</v>
      </c>
      <c r="G18" s="41">
        <f t="shared" si="24"/>
        <v>35.92</v>
      </c>
      <c r="H18" s="41">
        <f t="shared" si="25"/>
        <v>17.96</v>
      </c>
      <c r="I18" s="77">
        <v>1.647</v>
      </c>
      <c r="J18" s="77">
        <v>1.647</v>
      </c>
      <c r="K18" s="77">
        <v>1.647</v>
      </c>
      <c r="L18" s="77">
        <v>1.647</v>
      </c>
      <c r="M18" s="77">
        <v>1.647</v>
      </c>
      <c r="N18" s="78">
        <f t="shared" si="26"/>
        <v>53.88</v>
      </c>
      <c r="O18" s="78">
        <f t="shared" si="27"/>
        <v>53.88</v>
      </c>
      <c r="P18" s="78">
        <f t="shared" si="28"/>
        <v>53.88</v>
      </c>
      <c r="Q18" s="78">
        <f t="shared" si="29"/>
        <v>53.88</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100</v>
      </c>
      <c r="BI18" s="153"/>
      <c r="BJ18" s="117">
        <f t="shared" si="22"/>
        <v>0</v>
      </c>
      <c r="BL18" s="36"/>
    </row>
    <row r="19" spans="1:64"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140</v>
      </c>
      <c r="BI19" s="121"/>
      <c r="BJ19" s="122">
        <f t="shared" si="22"/>
        <v>0</v>
      </c>
      <c r="BL19" s="36">
        <f t="shared" si="23"/>
        <v>3845.7999999999997</v>
      </c>
    </row>
    <row r="20" spans="1:64"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150</v>
      </c>
      <c r="BI20" s="124"/>
      <c r="BJ20" s="119">
        <f>BI20*BH20</f>
        <v>0</v>
      </c>
      <c r="BL20" s="36">
        <f t="shared" si="23"/>
        <v>2604</v>
      </c>
    </row>
    <row r="21" spans="1:64"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29373.3</v>
      </c>
    </row>
    <row r="22" spans="1:64"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4"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4" ht="46.5" customHeight="1" x14ac:dyDescent="0.25">
      <c r="A24" s="157">
        <v>55</v>
      </c>
      <c r="B24" s="158" t="s">
        <v>120</v>
      </c>
      <c r="C24" s="36" t="s">
        <v>65</v>
      </c>
      <c r="D24" s="159"/>
      <c r="E24" s="159"/>
      <c r="F24" s="105">
        <f>F17*10</f>
        <v>577.20000000000005</v>
      </c>
      <c r="G24" s="36"/>
      <c r="H24" s="36"/>
      <c r="I24" s="75"/>
      <c r="J24" s="75"/>
      <c r="K24" s="75"/>
      <c r="L24" s="75"/>
      <c r="M24" s="75"/>
      <c r="N24" s="40">
        <f>ROUND((N17*10),2)</f>
        <v>577.20000000000005</v>
      </c>
      <c r="O24" s="40">
        <f>ROUND((O17*10),2)</f>
        <v>577.20000000000005</v>
      </c>
      <c r="P24" s="40">
        <f>ROUND((P17*10),2)</f>
        <v>577.20000000000005</v>
      </c>
      <c r="Q24" s="40">
        <f>ROUND((Q17*10),2)</f>
        <v>577.20000000000005</v>
      </c>
      <c r="R24" s="36"/>
      <c r="S24" s="36">
        <f>N24*R24</f>
        <v>0</v>
      </c>
      <c r="T24" s="36"/>
      <c r="U24" s="36">
        <f>N24*T24</f>
        <v>0</v>
      </c>
      <c r="V24" s="36"/>
      <c r="W24" s="36">
        <f>N24*V24</f>
        <v>0</v>
      </c>
      <c r="X24" s="36"/>
      <c r="Y24" s="36">
        <f>N24*X24</f>
        <v>0</v>
      </c>
      <c r="Z24" s="36"/>
      <c r="AA24" s="36">
        <f>N24*Z24</f>
        <v>0</v>
      </c>
      <c r="AB24" s="36"/>
      <c r="AC24" s="36">
        <f>O24*AB24</f>
        <v>0</v>
      </c>
      <c r="AD24" s="36"/>
      <c r="AE24" s="36">
        <f>O24*AD24</f>
        <v>0</v>
      </c>
      <c r="AF24" s="36"/>
      <c r="AG24" s="36">
        <f>O24*AF24</f>
        <v>0</v>
      </c>
      <c r="AH24" s="36"/>
      <c r="AI24" s="36">
        <f>O24*AH24</f>
        <v>0</v>
      </c>
      <c r="AJ24" s="36"/>
      <c r="AK24" s="36">
        <f>O24*AJ24</f>
        <v>0</v>
      </c>
      <c r="AL24" s="36"/>
      <c r="AM24" s="36">
        <f>P24*AL24</f>
        <v>0</v>
      </c>
      <c r="AN24" s="36"/>
      <c r="AO24" s="36">
        <f>P24*AN24</f>
        <v>0</v>
      </c>
      <c r="AP24" s="36"/>
      <c r="AQ24" s="36">
        <f>P24*AP24</f>
        <v>0</v>
      </c>
      <c r="AR24" s="36"/>
      <c r="AS24" s="36">
        <f>P24*AR24</f>
        <v>0</v>
      </c>
      <c r="AT24" s="36"/>
      <c r="AU24" s="36">
        <f>P24*AT24</f>
        <v>0</v>
      </c>
      <c r="AV24" s="36"/>
      <c r="AW24" s="36">
        <f>Q24*AV24</f>
        <v>0</v>
      </c>
      <c r="AX24" s="36"/>
      <c r="AY24" s="36">
        <f>Q24*AX24</f>
        <v>0</v>
      </c>
      <c r="AZ24" s="36"/>
      <c r="BA24" s="36">
        <f>Q24*AZ24</f>
        <v>0</v>
      </c>
      <c r="BB24" s="36"/>
      <c r="BC24" s="36">
        <f>Q24*BB24</f>
        <v>0</v>
      </c>
      <c r="BD24" s="36"/>
      <c r="BE24" s="36">
        <f>Q24*BD24</f>
        <v>0</v>
      </c>
      <c r="BF24" s="36">
        <f t="shared" ref="BF24:BF25" si="31">R24+T24+V24+X24+Z24+AB24+AD24+AF24+AH24+AJ24+AL24+AN24+AP24+AR24+AT24+AV24+AX24+AZ24+BB24+BD24</f>
        <v>0</v>
      </c>
      <c r="BG24" s="36">
        <f>S24+U24+W24+Y24+AA24+AC24+AE24+AG24+AI24+AK24+AM24+AO24+AQ24+AS24+AU24+AW24+AY24+BA24+BC24+BE24</f>
        <v>0</v>
      </c>
      <c r="BH24" s="36">
        <v>4</v>
      </c>
      <c r="BI24" s="53">
        <f>BI17*10</f>
        <v>0</v>
      </c>
      <c r="BJ24" s="117">
        <f t="shared" ref="BJ24:BJ25" si="32">BH24*BI24</f>
        <v>0</v>
      </c>
      <c r="BL24" s="36">
        <f t="shared" ref="BL24:BL25" si="33">F24*BH24</f>
        <v>2308.8000000000002</v>
      </c>
    </row>
    <row r="25" spans="1:64" ht="34.5" customHeight="1" thickBot="1" x14ac:dyDescent="0.3">
      <c r="A25" s="157"/>
      <c r="B25" s="160" t="s">
        <v>124</v>
      </c>
      <c r="C25" s="36" t="s">
        <v>65</v>
      </c>
      <c r="D25" s="161"/>
      <c r="E25" s="161"/>
      <c r="F25" s="105">
        <v>1400</v>
      </c>
      <c r="G25" s="162"/>
      <c r="H25" s="162"/>
      <c r="I25" s="163"/>
      <c r="J25" s="163"/>
      <c r="K25" s="163"/>
      <c r="L25" s="163"/>
      <c r="M25" s="163"/>
      <c r="N25" s="162"/>
      <c r="O25" s="162"/>
      <c r="P25" s="162"/>
      <c r="Q25" s="162"/>
      <c r="R25" s="162"/>
      <c r="S25" s="164">
        <f>F25/8</f>
        <v>175</v>
      </c>
      <c r="T25" s="162"/>
      <c r="U25" s="164">
        <f>S25*2</f>
        <v>350</v>
      </c>
      <c r="V25" s="162"/>
      <c r="W25" s="164">
        <f>S25*2</f>
        <v>350</v>
      </c>
      <c r="X25" s="162"/>
      <c r="Y25" s="164">
        <f>S25*2</f>
        <v>350</v>
      </c>
      <c r="Z25" s="162"/>
      <c r="AA25" s="164">
        <f>S25</f>
        <v>175</v>
      </c>
      <c r="AB25" s="162"/>
      <c r="AC25" s="162">
        <f>F25/8</f>
        <v>175</v>
      </c>
      <c r="AD25" s="162"/>
      <c r="AE25" s="164">
        <f>AC25*2</f>
        <v>350</v>
      </c>
      <c r="AF25" s="162"/>
      <c r="AG25" s="164">
        <f>AC25*2</f>
        <v>350</v>
      </c>
      <c r="AH25" s="162"/>
      <c r="AI25" s="164">
        <f>AC25*2</f>
        <v>350</v>
      </c>
      <c r="AJ25" s="162"/>
      <c r="AK25" s="164">
        <f>AC25</f>
        <v>175</v>
      </c>
      <c r="AL25" s="162"/>
      <c r="AM25" s="164">
        <f>F25/8</f>
        <v>175</v>
      </c>
      <c r="AN25" s="162"/>
      <c r="AO25" s="164">
        <f>AM25*2</f>
        <v>350</v>
      </c>
      <c r="AP25" s="162"/>
      <c r="AQ25" s="164">
        <f>AM25*2</f>
        <v>350</v>
      </c>
      <c r="AR25" s="162"/>
      <c r="AS25" s="164">
        <f>AM25*2</f>
        <v>350</v>
      </c>
      <c r="AT25" s="162"/>
      <c r="AU25" s="164">
        <f>AM25</f>
        <v>175</v>
      </c>
      <c r="AV25" s="162"/>
      <c r="AW25" s="164">
        <f>F25/8</f>
        <v>175</v>
      </c>
      <c r="AX25" s="162"/>
      <c r="AY25" s="164">
        <f>AW25*2</f>
        <v>350</v>
      </c>
      <c r="AZ25" s="162"/>
      <c r="BA25" s="164">
        <f>AW25*2</f>
        <v>350</v>
      </c>
      <c r="BB25" s="162"/>
      <c r="BC25" s="164">
        <f>AW25*2</f>
        <v>350</v>
      </c>
      <c r="BD25" s="162"/>
      <c r="BE25" s="164">
        <f>AW25</f>
        <v>175</v>
      </c>
      <c r="BF25" s="36">
        <f t="shared" si="31"/>
        <v>0</v>
      </c>
      <c r="BG25" s="162"/>
      <c r="BH25" s="36">
        <v>4</v>
      </c>
      <c r="BI25" s="53">
        <f t="shared" ref="BI25" si="34">F25</f>
        <v>1400</v>
      </c>
      <c r="BJ25" s="117">
        <f t="shared" si="32"/>
        <v>5600</v>
      </c>
      <c r="BL25" s="36">
        <f t="shared" si="33"/>
        <v>5600</v>
      </c>
    </row>
    <row r="26" spans="1:64"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7908.8</v>
      </c>
    </row>
    <row r="27" spans="1:64"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4" x14ac:dyDescent="0.2">
      <c r="A28" s="54"/>
      <c r="B28" s="20"/>
      <c r="C28" s="3"/>
      <c r="D28" s="88"/>
      <c r="E28" s="88"/>
      <c r="G28" s="5"/>
      <c r="H28" s="5"/>
      <c r="I28" s="11"/>
      <c r="J28" s="11"/>
      <c r="K28" s="11"/>
      <c r="L28" s="11"/>
      <c r="M28" s="11"/>
      <c r="N28" s="5"/>
      <c r="O28" s="5"/>
      <c r="P28" s="5"/>
      <c r="Q28" s="5"/>
      <c r="R28" s="5" t="e">
        <f>#REF!+#REF!+#REF!+#REF!+#REF!</f>
        <v>#REF!</v>
      </c>
    </row>
    <row r="29" spans="1:64"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4" ht="32.25" thickBot="1" x14ac:dyDescent="0.3">
      <c r="A30" s="59"/>
      <c r="B30" s="115" t="s">
        <v>67</v>
      </c>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16">
        <f>BJ21+BJ26</f>
        <v>5600</v>
      </c>
      <c r="BL30" s="53">
        <f>BL21+BL26</f>
        <v>37282.1</v>
      </c>
    </row>
    <row r="31" spans="1:64" ht="32.25" thickBot="1" x14ac:dyDescent="0.3">
      <c r="A31" s="54"/>
      <c r="B31" s="115"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4" s="61" customFormat="1" x14ac:dyDescent="0.25">
      <c r="A32" s="194"/>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60"/>
      <c r="AX32" s="60"/>
      <c r="AY32" s="60"/>
      <c r="AZ32" s="60"/>
      <c r="BA32" s="60"/>
      <c r="BB32" s="60"/>
      <c r="BC32" s="60"/>
      <c r="BD32" s="60"/>
      <c r="BE32" s="60"/>
      <c r="BF32" s="60"/>
      <c r="BG32" s="60"/>
      <c r="BH32" s="60"/>
      <c r="BI32" s="60"/>
      <c r="BJ32" s="133"/>
      <c r="BL32" s="62"/>
    </row>
    <row r="33" spans="1:64" s="42" customFormat="1" ht="63"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2.2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15.75"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1"/>
      <c r="BL38" s="65"/>
    </row>
    <row r="39" spans="1:64" ht="15" customHeight="1" x14ac:dyDescent="0.2">
      <c r="B39" s="155" t="s">
        <v>127</v>
      </c>
      <c r="C39" s="66"/>
      <c r="D39" s="110"/>
      <c r="E39" s="110"/>
      <c r="BH39" s="134" t="s">
        <v>69</v>
      </c>
      <c r="BI39" s="134"/>
      <c r="BJ39" s="134"/>
    </row>
    <row r="49" spans="2:62" x14ac:dyDescent="0.2">
      <c r="B49" s="67"/>
    </row>
    <row r="50" spans="2:62" ht="15" customHeight="1" x14ac:dyDescent="0.2">
      <c r="B50" s="196"/>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6"/>
      <c r="BD50" s="196"/>
      <c r="BE50" s="196"/>
      <c r="BF50" s="196"/>
      <c r="BG50" s="196"/>
      <c r="BH50" s="196"/>
      <c r="BI50" s="196"/>
      <c r="BJ50" s="196"/>
    </row>
    <row r="51" spans="2:62" ht="15" customHeight="1" x14ac:dyDescent="0.2">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6"/>
      <c r="BI51" s="196"/>
      <c r="BJ51" s="196"/>
    </row>
  </sheetData>
  <sheetProtection algorithmName="SHA-512" hashValue="WOdd8AyyA8pY18SFnf9qOUulRHdnNsnTqHqvQDvRSlN2KAoZkCbkJUe7l/+z6mZF3SvVatKHEMU/YJb+/jCGdA==" saltValue="BDhXsXjPuW6p2kT4gHq3kg==" spinCount="100000" sheet="1" objects="1" scenarios="1" selectLockedCells="1"/>
  <protectedRanges>
    <protectedRange sqref="C39:E39" name="Obseg6_3_2_1_1"/>
    <protectedRange sqref="B39" name="Obseg5_3_2_2_1_1"/>
  </protectedRanges>
  <mergeCells count="8">
    <mergeCell ref="B50:BJ51"/>
    <mergeCell ref="C30:BI30"/>
    <mergeCell ref="A32:AV32"/>
    <mergeCell ref="A33:BJ33"/>
    <mergeCell ref="A34:BJ34"/>
    <mergeCell ref="A35:BJ35"/>
    <mergeCell ref="A36:BJ36"/>
    <mergeCell ref="A37:BJ37"/>
  </mergeCells>
  <pageMargins left="0.7" right="0.7" top="0.75" bottom="0.75" header="0.3" footer="0.3"/>
  <pageSetup paperSize="9" scale="65" orientation="portrait" r:id="rId1"/>
  <rowBreaks count="1" manualBreakCount="1">
    <brk id="3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0BA39-487E-403B-AE50-8C2DBBFF9EDC}">
  <dimension ref="A1:BN51"/>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710937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34"/>
      <c r="C4" s="2"/>
      <c r="D4" s="2"/>
      <c r="E4" s="2"/>
      <c r="BH4" s="3" t="s">
        <v>2</v>
      </c>
      <c r="BK4" s="2"/>
      <c r="BL4" s="6"/>
    </row>
    <row r="5" spans="1:66" ht="25.5" customHeight="1" x14ac:dyDescent="0.2">
      <c r="B5" s="134"/>
      <c r="C5" s="2"/>
      <c r="D5" s="2"/>
      <c r="E5" s="2"/>
      <c r="BH5" s="3" t="s">
        <v>3</v>
      </c>
      <c r="BK5" s="2"/>
      <c r="BL5" s="6"/>
    </row>
    <row r="6" spans="1:66" ht="25.5" customHeight="1" x14ac:dyDescent="0.2">
      <c r="B6" s="13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42.75" customHeight="1" x14ac:dyDescent="0.25">
      <c r="A9" s="200" t="s">
        <v>152</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38.25" customHeight="1" x14ac:dyDescent="0.25">
      <c r="A15" s="143">
        <v>35</v>
      </c>
      <c r="B15" s="39" t="s">
        <v>128</v>
      </c>
      <c r="C15" s="37" t="s">
        <v>64</v>
      </c>
      <c r="D15" s="125">
        <v>42.44</v>
      </c>
      <c r="E15" s="147">
        <f t="shared" ref="E15:E20" si="0">F15/D15</f>
        <v>1.1786050895381717</v>
      </c>
      <c r="F15" s="126">
        <v>50.02</v>
      </c>
      <c r="G15" s="37">
        <f>F15/3*2</f>
        <v>33.346666666666671</v>
      </c>
      <c r="H15" s="37">
        <f>F15/3</f>
        <v>16.673333333333336</v>
      </c>
      <c r="I15" s="120">
        <v>1.647</v>
      </c>
      <c r="J15" s="120">
        <v>1.647</v>
      </c>
      <c r="K15" s="120">
        <v>1.647</v>
      </c>
      <c r="L15" s="120">
        <v>1.647</v>
      </c>
      <c r="M15" s="120">
        <v>1.647</v>
      </c>
      <c r="N15" s="74">
        <f>ROUND(((J15/I15)*H15+G15),2)</f>
        <v>50.02</v>
      </c>
      <c r="O15" s="74">
        <f>ROUND(((K15/I15)*H15+G15),2)</f>
        <v>50.02</v>
      </c>
      <c r="P15" s="74">
        <f>ROUND(((L15/I15)*H15+G15),2)</f>
        <v>50.02</v>
      </c>
      <c r="Q15" s="74">
        <f>ROUND(((M15/I15)*H15+G15),2)</f>
        <v>50.02</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160</v>
      </c>
      <c r="BI15" s="151"/>
      <c r="BJ15" s="122">
        <f t="shared" ref="BJ15:BJ19" si="22">BH15*BI15</f>
        <v>0</v>
      </c>
      <c r="BL15" s="36">
        <f t="shared" ref="BL15:BL20" si="23">F15*BH15</f>
        <v>8003.2000000000007</v>
      </c>
    </row>
    <row r="16" spans="1:66" ht="35.25" customHeight="1" x14ac:dyDescent="0.25">
      <c r="A16" s="143">
        <v>33</v>
      </c>
      <c r="B16" s="39" t="s">
        <v>129</v>
      </c>
      <c r="C16" s="36" t="s">
        <v>64</v>
      </c>
      <c r="D16" s="95">
        <v>46.74</v>
      </c>
      <c r="E16" s="105">
        <f t="shared" si="0"/>
        <v>1.2026101839965768</v>
      </c>
      <c r="F16" s="96">
        <v>56.21</v>
      </c>
      <c r="G16" s="36">
        <f t="shared" ref="G16:G18" si="24">F16/3*2</f>
        <v>37.473333333333336</v>
      </c>
      <c r="H16" s="36">
        <f t="shared" ref="H16:H18" si="25">F16/3</f>
        <v>18.736666666666668</v>
      </c>
      <c r="I16" s="75">
        <v>1.647</v>
      </c>
      <c r="J16" s="75">
        <v>1.647</v>
      </c>
      <c r="K16" s="75">
        <v>1.647</v>
      </c>
      <c r="L16" s="75">
        <v>1.647</v>
      </c>
      <c r="M16" s="75">
        <v>1.647</v>
      </c>
      <c r="N16" s="40">
        <f t="shared" ref="N16:N18" si="26">ROUND(((J16/I16)*H16+G16),2)</f>
        <v>56.21</v>
      </c>
      <c r="O16" s="40">
        <f t="shared" ref="O16:O18" si="27">ROUND(((K16/I16)*H16+G16),2)</f>
        <v>56.21</v>
      </c>
      <c r="P16" s="40">
        <f t="shared" ref="P16:P18" si="28">ROUND(((L16/I16)*H16+G16),2)</f>
        <v>56.21</v>
      </c>
      <c r="Q16" s="40">
        <f t="shared" ref="Q16:Q18" si="29">ROUND(((M16/I16)*H16+G16),2)</f>
        <v>56.21</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3934.7000000000003</v>
      </c>
    </row>
    <row r="17" spans="1:66" ht="38.25" customHeight="1" x14ac:dyDescent="0.25">
      <c r="A17" s="143">
        <v>37</v>
      </c>
      <c r="B17" s="39" t="s">
        <v>130</v>
      </c>
      <c r="C17" s="36" t="s">
        <v>64</v>
      </c>
      <c r="D17" s="95">
        <v>51.03</v>
      </c>
      <c r="E17" s="105">
        <f t="shared" si="0"/>
        <v>1.2228101116990004</v>
      </c>
      <c r="F17" s="96">
        <v>62.4</v>
      </c>
      <c r="G17" s="36">
        <f t="shared" si="24"/>
        <v>41.6</v>
      </c>
      <c r="H17" s="36">
        <f t="shared" si="25"/>
        <v>20.8</v>
      </c>
      <c r="I17" s="75">
        <v>1.647</v>
      </c>
      <c r="J17" s="75">
        <v>1.647</v>
      </c>
      <c r="K17" s="75">
        <v>1.647</v>
      </c>
      <c r="L17" s="75">
        <v>1.647</v>
      </c>
      <c r="M17" s="75">
        <v>1.647</v>
      </c>
      <c r="N17" s="40">
        <f t="shared" si="26"/>
        <v>62.4</v>
      </c>
      <c r="O17" s="40">
        <f t="shared" si="27"/>
        <v>62.4</v>
      </c>
      <c r="P17" s="40">
        <f t="shared" si="28"/>
        <v>62.4</v>
      </c>
      <c r="Q17" s="40">
        <f t="shared" si="29"/>
        <v>62.4</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200</v>
      </c>
      <c r="BI17" s="152"/>
      <c r="BJ17" s="117">
        <f t="shared" si="22"/>
        <v>0</v>
      </c>
      <c r="BL17" s="36">
        <f t="shared" si="23"/>
        <v>12480</v>
      </c>
      <c r="BN17" s="38"/>
    </row>
    <row r="18" spans="1:66" ht="81" customHeight="1" thickBot="1" x14ac:dyDescent="0.3">
      <c r="A18" s="143">
        <v>84</v>
      </c>
      <c r="B18" s="145" t="s">
        <v>131</v>
      </c>
      <c r="C18" s="41" t="s">
        <v>64</v>
      </c>
      <c r="D18" s="97">
        <v>47.64</v>
      </c>
      <c r="E18" s="107">
        <f t="shared" si="0"/>
        <v>1.2013014273719562</v>
      </c>
      <c r="F18" s="98">
        <v>57.23</v>
      </c>
      <c r="G18" s="41">
        <f t="shared" si="24"/>
        <v>38.153333333333329</v>
      </c>
      <c r="H18" s="41">
        <f t="shared" si="25"/>
        <v>19.076666666666664</v>
      </c>
      <c r="I18" s="77">
        <v>1.647</v>
      </c>
      <c r="J18" s="77">
        <v>1.647</v>
      </c>
      <c r="K18" s="77">
        <v>1.647</v>
      </c>
      <c r="L18" s="77">
        <v>1.647</v>
      </c>
      <c r="M18" s="77">
        <v>1.647</v>
      </c>
      <c r="N18" s="78">
        <f t="shared" si="26"/>
        <v>57.23</v>
      </c>
      <c r="O18" s="78">
        <f t="shared" si="27"/>
        <v>57.23</v>
      </c>
      <c r="P18" s="78">
        <f t="shared" si="28"/>
        <v>57.23</v>
      </c>
      <c r="Q18" s="78">
        <f t="shared" si="29"/>
        <v>57.23</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86</v>
      </c>
      <c r="BI18" s="153"/>
      <c r="BJ18" s="117">
        <f t="shared" si="22"/>
        <v>0</v>
      </c>
      <c r="BL18" s="36">
        <f t="shared" si="23"/>
        <v>4921.78</v>
      </c>
    </row>
    <row r="19" spans="1:66"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100</v>
      </c>
      <c r="BI19" s="121"/>
      <c r="BJ19" s="142">
        <f t="shared" si="22"/>
        <v>0</v>
      </c>
      <c r="BL19" s="36">
        <f t="shared" si="23"/>
        <v>2747</v>
      </c>
    </row>
    <row r="20" spans="1:66" s="42" customFormat="1" ht="48"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180</v>
      </c>
      <c r="BI20" s="124"/>
      <c r="BJ20" s="119">
        <f>BI20*BH20</f>
        <v>0</v>
      </c>
      <c r="BL20" s="36">
        <f t="shared" si="23"/>
        <v>3124.7999999999997</v>
      </c>
    </row>
    <row r="21" spans="1:66"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35211.480000000003</v>
      </c>
    </row>
    <row r="22" spans="1:66"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6"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6" ht="45" customHeight="1" x14ac:dyDescent="0.25">
      <c r="A24" s="70">
        <v>39</v>
      </c>
      <c r="B24" s="71" t="s">
        <v>120</v>
      </c>
      <c r="C24" s="37" t="s">
        <v>65</v>
      </c>
      <c r="D24" s="104"/>
      <c r="E24" s="104"/>
      <c r="F24" s="147">
        <f>F17*10</f>
        <v>624</v>
      </c>
      <c r="G24" s="37"/>
      <c r="H24" s="37"/>
      <c r="I24" s="120"/>
      <c r="J24" s="120"/>
      <c r="K24" s="120"/>
      <c r="L24" s="120"/>
      <c r="M24" s="120"/>
      <c r="N24" s="74">
        <f>ROUND((N17*10),2)</f>
        <v>624</v>
      </c>
      <c r="O24" s="74">
        <f>ROUND((O17*10),2)</f>
        <v>624</v>
      </c>
      <c r="P24" s="74">
        <f>ROUND((P17*10),2)</f>
        <v>624</v>
      </c>
      <c r="Q24" s="74">
        <f>ROUND((Q17*10),2)</f>
        <v>624</v>
      </c>
      <c r="R24" s="37"/>
      <c r="S24" s="37">
        <f>N24*R24</f>
        <v>0</v>
      </c>
      <c r="T24" s="37"/>
      <c r="U24" s="37">
        <f>N24*T24</f>
        <v>0</v>
      </c>
      <c r="V24" s="37"/>
      <c r="W24" s="37">
        <f>N24*V24</f>
        <v>0</v>
      </c>
      <c r="X24" s="37"/>
      <c r="Y24" s="37">
        <f>N24*X24</f>
        <v>0</v>
      </c>
      <c r="Z24" s="37"/>
      <c r="AA24" s="37">
        <f>N24*Z24</f>
        <v>0</v>
      </c>
      <c r="AB24" s="37"/>
      <c r="AC24" s="37">
        <f>O24*AB24</f>
        <v>0</v>
      </c>
      <c r="AD24" s="37"/>
      <c r="AE24" s="37">
        <f>O24*AD24</f>
        <v>0</v>
      </c>
      <c r="AF24" s="37"/>
      <c r="AG24" s="37">
        <f>O24*AF24</f>
        <v>0</v>
      </c>
      <c r="AH24" s="37"/>
      <c r="AI24" s="37">
        <f>O24*AH24</f>
        <v>0</v>
      </c>
      <c r="AJ24" s="37"/>
      <c r="AK24" s="37">
        <f>O24*AJ24</f>
        <v>0</v>
      </c>
      <c r="AL24" s="37"/>
      <c r="AM24" s="37">
        <f>P24*AL24</f>
        <v>0</v>
      </c>
      <c r="AN24" s="37"/>
      <c r="AO24" s="37">
        <f>P24*AN24</f>
        <v>0</v>
      </c>
      <c r="AP24" s="37"/>
      <c r="AQ24" s="37">
        <f>P24*AP24</f>
        <v>0</v>
      </c>
      <c r="AR24" s="37"/>
      <c r="AS24" s="37">
        <f>P24*AR24</f>
        <v>0</v>
      </c>
      <c r="AT24" s="37"/>
      <c r="AU24" s="37">
        <f>P24*AT24</f>
        <v>0</v>
      </c>
      <c r="AV24" s="37"/>
      <c r="AW24" s="37">
        <f>Q24*AV24</f>
        <v>0</v>
      </c>
      <c r="AX24" s="37"/>
      <c r="AY24" s="37">
        <f>Q24*AX24</f>
        <v>0</v>
      </c>
      <c r="AZ24" s="37"/>
      <c r="BA24" s="37">
        <f>Q24*AZ24</f>
        <v>0</v>
      </c>
      <c r="BB24" s="37"/>
      <c r="BC24" s="37">
        <f>Q24*BB24</f>
        <v>0</v>
      </c>
      <c r="BD24" s="37"/>
      <c r="BE24" s="37">
        <f>Q24*BD24</f>
        <v>0</v>
      </c>
      <c r="BF24" s="37">
        <f t="shared" ref="BF24:BF25" si="31">R24+T24+V24+X24+Z24+AB24+AD24+AF24+AH24+AJ24+AL24+AN24+AP24+AR24+AT24+AV24+AX24+AZ24+BB24+BD24</f>
        <v>0</v>
      </c>
      <c r="BG24" s="37">
        <f>S24+U24+W24+Y24+AA24+AC24+AE24+AG24+AI24+AK24+AM24+AO24+AQ24+AS24+AU24+AW24+AY24+BA24+BC24+BE24</f>
        <v>0</v>
      </c>
      <c r="BH24" s="37">
        <v>4</v>
      </c>
      <c r="BI24" s="72">
        <f>BI17*10</f>
        <v>0</v>
      </c>
      <c r="BJ24" s="122">
        <f t="shared" ref="BJ24:BJ25" si="32">BH24*BI24</f>
        <v>0</v>
      </c>
      <c r="BL24" s="36">
        <f t="shared" ref="BL24:BL25" si="33">F24*BH24</f>
        <v>2496</v>
      </c>
    </row>
    <row r="25" spans="1:66" ht="34.5" customHeight="1" thickBot="1" x14ac:dyDescent="0.3">
      <c r="A25" s="76"/>
      <c r="B25" s="83" t="s">
        <v>124</v>
      </c>
      <c r="C25" s="79" t="s">
        <v>65</v>
      </c>
      <c r="D25" s="106"/>
      <c r="E25" s="106"/>
      <c r="F25" s="107">
        <v>1400</v>
      </c>
      <c r="G25" s="80"/>
      <c r="H25" s="80"/>
      <c r="I25" s="81"/>
      <c r="J25" s="81"/>
      <c r="K25" s="81"/>
      <c r="L25" s="81"/>
      <c r="M25" s="81"/>
      <c r="N25" s="80"/>
      <c r="O25" s="80"/>
      <c r="P25" s="80"/>
      <c r="Q25" s="80"/>
      <c r="R25" s="80"/>
      <c r="S25" s="82">
        <f>F25/8</f>
        <v>175</v>
      </c>
      <c r="T25" s="80"/>
      <c r="U25" s="82">
        <f>S25*2</f>
        <v>350</v>
      </c>
      <c r="V25" s="80"/>
      <c r="W25" s="82">
        <f>S25*2</f>
        <v>350</v>
      </c>
      <c r="X25" s="80"/>
      <c r="Y25" s="82">
        <f>S25*2</f>
        <v>350</v>
      </c>
      <c r="Z25" s="80"/>
      <c r="AA25" s="82">
        <f>S25</f>
        <v>175</v>
      </c>
      <c r="AB25" s="80"/>
      <c r="AC25" s="80">
        <f>F25/8</f>
        <v>175</v>
      </c>
      <c r="AD25" s="80"/>
      <c r="AE25" s="82">
        <f>AC25*2</f>
        <v>350</v>
      </c>
      <c r="AF25" s="80"/>
      <c r="AG25" s="82">
        <f>AC25*2</f>
        <v>350</v>
      </c>
      <c r="AH25" s="80"/>
      <c r="AI25" s="82">
        <f>AC25*2</f>
        <v>350</v>
      </c>
      <c r="AJ25" s="80"/>
      <c r="AK25" s="82">
        <f>AC25</f>
        <v>175</v>
      </c>
      <c r="AL25" s="80"/>
      <c r="AM25" s="82">
        <f>F25/8</f>
        <v>175</v>
      </c>
      <c r="AN25" s="80"/>
      <c r="AO25" s="82">
        <f>AM25*2</f>
        <v>350</v>
      </c>
      <c r="AP25" s="80"/>
      <c r="AQ25" s="82">
        <f>AM25*2</f>
        <v>350</v>
      </c>
      <c r="AR25" s="80"/>
      <c r="AS25" s="82">
        <f>AM25*2</f>
        <v>350</v>
      </c>
      <c r="AT25" s="80"/>
      <c r="AU25" s="82">
        <f>AM25</f>
        <v>175</v>
      </c>
      <c r="AV25" s="80"/>
      <c r="AW25" s="82">
        <f>F25/8</f>
        <v>175</v>
      </c>
      <c r="AX25" s="80"/>
      <c r="AY25" s="82">
        <f>AW25*2</f>
        <v>350</v>
      </c>
      <c r="AZ25" s="80"/>
      <c r="BA25" s="82">
        <f>AW25*2</f>
        <v>350</v>
      </c>
      <c r="BB25" s="80"/>
      <c r="BC25" s="82">
        <f>AW25*2</f>
        <v>350</v>
      </c>
      <c r="BD25" s="80"/>
      <c r="BE25" s="82">
        <f>AW25</f>
        <v>175</v>
      </c>
      <c r="BF25" s="41">
        <f t="shared" si="31"/>
        <v>0</v>
      </c>
      <c r="BG25" s="80"/>
      <c r="BH25" s="41">
        <v>4</v>
      </c>
      <c r="BI25" s="118">
        <f t="shared" ref="BI25" si="34">F25</f>
        <v>1400</v>
      </c>
      <c r="BJ25" s="119">
        <f t="shared" si="32"/>
        <v>5600</v>
      </c>
      <c r="BL25" s="36">
        <f t="shared" si="33"/>
        <v>5600</v>
      </c>
    </row>
    <row r="26" spans="1:66"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8096</v>
      </c>
    </row>
    <row r="27" spans="1:66"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6" x14ac:dyDescent="0.2">
      <c r="A28" s="54"/>
      <c r="B28" s="20"/>
      <c r="C28" s="3"/>
      <c r="D28" s="88"/>
      <c r="E28" s="88"/>
      <c r="G28" s="5"/>
      <c r="H28" s="5"/>
      <c r="I28" s="11"/>
      <c r="J28" s="11"/>
      <c r="K28" s="11"/>
      <c r="L28" s="11"/>
      <c r="M28" s="11"/>
      <c r="N28" s="5"/>
      <c r="O28" s="5"/>
      <c r="P28" s="5"/>
      <c r="Q28" s="5"/>
      <c r="R28" s="5" t="e">
        <f>#REF!+#REF!+#REF!+#REF!+#REF!</f>
        <v>#REF!</v>
      </c>
    </row>
    <row r="29" spans="1:66"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6" ht="32.25" thickBot="1" x14ac:dyDescent="0.3">
      <c r="A30" s="59"/>
      <c r="B30" s="115" t="s">
        <v>67</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3"/>
      <c r="BJ30" s="116">
        <f>BJ21+BJ26</f>
        <v>5600</v>
      </c>
      <c r="BL30" s="53">
        <f>BL21+BL26</f>
        <v>43307.48</v>
      </c>
    </row>
    <row r="31" spans="1:66" ht="32.25" thickBot="1" x14ac:dyDescent="0.3">
      <c r="A31" s="54"/>
      <c r="B31" s="140"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6" s="61" customFormat="1" x14ac:dyDescent="0.2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60"/>
      <c r="AX32" s="60"/>
      <c r="AY32" s="60"/>
      <c r="AZ32" s="60"/>
      <c r="BA32" s="60"/>
      <c r="BB32" s="60"/>
      <c r="BC32" s="60"/>
      <c r="BD32" s="60"/>
      <c r="BE32" s="60"/>
      <c r="BF32" s="60"/>
      <c r="BG32" s="60"/>
      <c r="BH32" s="60"/>
      <c r="BI32" s="60"/>
      <c r="BJ32" s="133"/>
      <c r="BL32" s="62"/>
    </row>
    <row r="33" spans="1:64" s="42" customFormat="1" ht="60.7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2.2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10.5" customHeigh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1"/>
      <c r="BL38" s="65"/>
    </row>
    <row r="39" spans="1:64" ht="15" customHeight="1" x14ac:dyDescent="0.2">
      <c r="B39" s="155" t="s">
        <v>127</v>
      </c>
      <c r="C39" s="66"/>
      <c r="D39" s="110"/>
      <c r="E39" s="110"/>
      <c r="BH39" s="134" t="s">
        <v>69</v>
      </c>
      <c r="BI39" s="134"/>
      <c r="BJ39" s="134"/>
    </row>
    <row r="49" spans="2:62" x14ac:dyDescent="0.2">
      <c r="B49" s="67"/>
    </row>
    <row r="50" spans="2:62" ht="15" customHeight="1" x14ac:dyDescent="0.2">
      <c r="B50" s="196"/>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6"/>
      <c r="BD50" s="196"/>
      <c r="BE50" s="196"/>
      <c r="BF50" s="196"/>
      <c r="BG50" s="196"/>
      <c r="BH50" s="196"/>
      <c r="BI50" s="196"/>
      <c r="BJ50" s="196"/>
    </row>
    <row r="51" spans="2:62" ht="15" customHeight="1" x14ac:dyDescent="0.2">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6"/>
      <c r="BI51" s="196"/>
      <c r="BJ51" s="196"/>
    </row>
  </sheetData>
  <sheetProtection algorithmName="SHA-512" hashValue="T0iT01lYJUo+ETwQkC+1H6E4Tf9zrgvt4tT101yyhKwKx86UIWIFRzGcr085NFxD1LLajeZvJod6Mkv1OQj1fQ==" saltValue="6mp9rg8i76EuiA+r27BCxA==" spinCount="100000" sheet="1" objects="1" scenarios="1" selectLockedCells="1"/>
  <protectedRanges>
    <protectedRange sqref="C39:E39" name="Obseg6_3_2_1_1"/>
    <protectedRange sqref="B39" name="Obseg5_3_2_2_1_1"/>
  </protectedRanges>
  <mergeCells count="9">
    <mergeCell ref="B50:BJ51"/>
    <mergeCell ref="A9:BI9"/>
    <mergeCell ref="C30:BI30"/>
    <mergeCell ref="A32:AV32"/>
    <mergeCell ref="A33:BJ33"/>
    <mergeCell ref="A34:BJ34"/>
    <mergeCell ref="A35:BJ35"/>
    <mergeCell ref="A36:BJ36"/>
    <mergeCell ref="A37:BJ37"/>
  </mergeCells>
  <pageMargins left="0.7" right="0.7" top="0.75" bottom="0.75" header="0.3" footer="0.3"/>
  <pageSetup paperSize="9" scale="66" orientation="portrait" r:id="rId1"/>
  <colBreaks count="1" manualBreakCount="1">
    <brk id="6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620E1-5693-442A-BC77-F5C3F893E910}">
  <dimension ref="A1:BN50"/>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8"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34"/>
      <c r="C4" s="2"/>
      <c r="D4" s="2"/>
      <c r="E4" s="2"/>
      <c r="BH4" s="3" t="s">
        <v>2</v>
      </c>
      <c r="BK4" s="2"/>
      <c r="BL4" s="6"/>
    </row>
    <row r="5" spans="1:66" ht="25.5" customHeight="1" x14ac:dyDescent="0.2">
      <c r="B5" s="134"/>
      <c r="C5" s="2"/>
      <c r="D5" s="2"/>
      <c r="E5" s="2"/>
      <c r="BH5" s="3" t="s">
        <v>3</v>
      </c>
      <c r="BK5" s="2"/>
      <c r="BL5" s="6"/>
    </row>
    <row r="6" spans="1:66" ht="25.5" customHeight="1" x14ac:dyDescent="0.2">
      <c r="B6" s="13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27.75" customHeight="1" x14ac:dyDescent="0.25">
      <c r="A9" s="190" t="s">
        <v>153</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45" x14ac:dyDescent="0.25">
      <c r="A15" s="143">
        <v>74</v>
      </c>
      <c r="B15" s="39" t="s">
        <v>165</v>
      </c>
      <c r="C15" s="37" t="s">
        <v>64</v>
      </c>
      <c r="D15" s="125">
        <v>42.44</v>
      </c>
      <c r="E15" s="147">
        <f t="shared" ref="E15:E18" si="0">F15/D15</f>
        <v>1.1595193213949107</v>
      </c>
      <c r="F15" s="126">
        <v>49.21</v>
      </c>
      <c r="G15" s="37">
        <f>F15/3*2</f>
        <v>32.806666666666665</v>
      </c>
      <c r="H15" s="37">
        <f>F15/3</f>
        <v>16.403333333333332</v>
      </c>
      <c r="I15" s="120">
        <v>1.647</v>
      </c>
      <c r="J15" s="120">
        <v>1.647</v>
      </c>
      <c r="K15" s="120">
        <v>1.647</v>
      </c>
      <c r="L15" s="120">
        <v>1.647</v>
      </c>
      <c r="M15" s="120">
        <v>1.647</v>
      </c>
      <c r="N15" s="74">
        <f>ROUND(((J15/I15)*H15+G15),2)</f>
        <v>49.21</v>
      </c>
      <c r="O15" s="74">
        <f>ROUND(((K15/I15)*H15+G15),2)</f>
        <v>49.21</v>
      </c>
      <c r="P15" s="74">
        <f>ROUND(((L15/I15)*H15+G15),2)</f>
        <v>49.21</v>
      </c>
      <c r="Q15" s="74">
        <f>ROUND(((M15/I15)*H15+G15),2)</f>
        <v>49.21</v>
      </c>
      <c r="R15" s="37"/>
      <c r="S15" s="37">
        <f t="shared" ref="S15:S18" si="1">N15*R15</f>
        <v>0</v>
      </c>
      <c r="T15" s="37"/>
      <c r="U15" s="37">
        <f t="shared" ref="U15:U18" si="2">N15*T15</f>
        <v>0</v>
      </c>
      <c r="V15" s="37"/>
      <c r="W15" s="37">
        <f t="shared" ref="W15:W18" si="3">N15*V15</f>
        <v>0</v>
      </c>
      <c r="X15" s="37"/>
      <c r="Y15" s="37">
        <f t="shared" ref="Y15:Y18" si="4">N15*X15</f>
        <v>0</v>
      </c>
      <c r="Z15" s="37"/>
      <c r="AA15" s="37">
        <f t="shared" ref="AA15:AA18" si="5">N15*Z15</f>
        <v>0</v>
      </c>
      <c r="AB15" s="37"/>
      <c r="AC15" s="37">
        <f t="shared" ref="AC15:AC18" si="6">O15*AB15</f>
        <v>0</v>
      </c>
      <c r="AD15" s="37"/>
      <c r="AE15" s="37">
        <f t="shared" ref="AE15:AE18" si="7">O15*AD15</f>
        <v>0</v>
      </c>
      <c r="AF15" s="37"/>
      <c r="AG15" s="37">
        <f t="shared" ref="AG15:AG18" si="8">O15*AF15</f>
        <v>0</v>
      </c>
      <c r="AH15" s="37"/>
      <c r="AI15" s="37">
        <f t="shared" ref="AI15:AI18" si="9">O15*AH15</f>
        <v>0</v>
      </c>
      <c r="AJ15" s="37"/>
      <c r="AK15" s="37">
        <f t="shared" ref="AK15:AK18" si="10">O15*AJ15</f>
        <v>0</v>
      </c>
      <c r="AL15" s="37"/>
      <c r="AM15" s="37">
        <f t="shared" ref="AM15:AM18" si="11">P15*AL15</f>
        <v>0</v>
      </c>
      <c r="AN15" s="37"/>
      <c r="AO15" s="37">
        <f t="shared" ref="AO15:AO18" si="12">P15*AN15</f>
        <v>0</v>
      </c>
      <c r="AP15" s="37"/>
      <c r="AQ15" s="37">
        <f t="shared" ref="AQ15:AQ18" si="13">P15*AP15</f>
        <v>0</v>
      </c>
      <c r="AR15" s="37"/>
      <c r="AS15" s="37">
        <f t="shared" ref="AS15:AS18" si="14">P15*AR15</f>
        <v>0</v>
      </c>
      <c r="AT15" s="37"/>
      <c r="AU15" s="37">
        <f t="shared" ref="AU15:AU18" si="15">P15*AT15</f>
        <v>0</v>
      </c>
      <c r="AV15" s="37"/>
      <c r="AW15" s="37">
        <f t="shared" ref="AW15:AW18" si="16">Q15*AV15</f>
        <v>0</v>
      </c>
      <c r="AX15" s="37"/>
      <c r="AY15" s="37">
        <f t="shared" ref="AY15:AY18" si="17">Q15*AX15</f>
        <v>0</v>
      </c>
      <c r="AZ15" s="37"/>
      <c r="BA15" s="37">
        <f t="shared" ref="BA15:BA18" si="18">Q15*AZ15</f>
        <v>0</v>
      </c>
      <c r="BB15" s="37"/>
      <c r="BC15" s="37">
        <f t="shared" ref="BC15:BC18" si="19">Q15*BB15</f>
        <v>0</v>
      </c>
      <c r="BD15" s="37"/>
      <c r="BE15" s="37">
        <f t="shared" ref="BE15:BE18" si="20">Q15*BD15</f>
        <v>0</v>
      </c>
      <c r="BF15" s="37">
        <f t="shared" ref="BF15:BG18" si="21">R15+T15+V15+X15+Z15+AB15+AD15+AF15+AH15+AJ15+AL15+AN15+AP15+AR15+AT15+AV15+AX15+AZ15+BB15+BD15</f>
        <v>0</v>
      </c>
      <c r="BG15" s="37">
        <f t="shared" si="21"/>
        <v>0</v>
      </c>
      <c r="BH15" s="37">
        <v>200</v>
      </c>
      <c r="BI15" s="151"/>
      <c r="BJ15" s="122">
        <f t="shared" ref="BJ15:BJ17" si="22">BH15*BI15</f>
        <v>0</v>
      </c>
      <c r="BL15" s="36">
        <f t="shared" ref="BL15:BL18" si="23">F15*BH15</f>
        <v>9842</v>
      </c>
    </row>
    <row r="16" spans="1:66" ht="45.75" thickBot="1" x14ac:dyDescent="0.3">
      <c r="A16" s="143">
        <v>72</v>
      </c>
      <c r="B16" s="39" t="s">
        <v>166</v>
      </c>
      <c r="C16" s="36" t="s">
        <v>64</v>
      </c>
      <c r="D16" s="95">
        <v>46.74</v>
      </c>
      <c r="E16" s="105">
        <f t="shared" si="0"/>
        <v>0.9612751390671801</v>
      </c>
      <c r="F16" s="96">
        <v>44.93</v>
      </c>
      <c r="G16" s="36">
        <f t="shared" ref="G16" si="24">F16/3*2</f>
        <v>29.953333333333333</v>
      </c>
      <c r="H16" s="36">
        <f t="shared" ref="H16" si="25">F16/3</f>
        <v>14.976666666666667</v>
      </c>
      <c r="I16" s="75">
        <v>1.647</v>
      </c>
      <c r="J16" s="75">
        <v>1.647</v>
      </c>
      <c r="K16" s="75">
        <v>1.647</v>
      </c>
      <c r="L16" s="75">
        <v>1.647</v>
      </c>
      <c r="M16" s="75">
        <v>1.647</v>
      </c>
      <c r="N16" s="40">
        <f t="shared" ref="N16" si="26">ROUND(((J16/I16)*H16+G16),2)</f>
        <v>44.93</v>
      </c>
      <c r="O16" s="40">
        <f t="shared" ref="O16" si="27">ROUND(((K16/I16)*H16+G16),2)</f>
        <v>44.93</v>
      </c>
      <c r="P16" s="40">
        <f t="shared" ref="P16" si="28">ROUND(((L16/I16)*H16+G16),2)</f>
        <v>44.93</v>
      </c>
      <c r="Q16" s="40">
        <f t="shared" ref="Q16" si="29">ROUND(((M16/I16)*H16+G16),2)</f>
        <v>44.93</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50</v>
      </c>
      <c r="BI16" s="152"/>
      <c r="BJ16" s="117">
        <f t="shared" si="22"/>
        <v>0</v>
      </c>
      <c r="BL16" s="36">
        <f t="shared" si="23"/>
        <v>2246.5</v>
      </c>
      <c r="BN16" s="38"/>
    </row>
    <row r="17" spans="1:64" ht="21" customHeight="1" x14ac:dyDescent="0.25">
      <c r="A17" s="70">
        <v>122</v>
      </c>
      <c r="B17" s="71" t="s">
        <v>66</v>
      </c>
      <c r="C17" s="37" t="s">
        <v>65</v>
      </c>
      <c r="D17" s="148">
        <v>25.97</v>
      </c>
      <c r="E17" s="147">
        <f t="shared" si="0"/>
        <v>1.0577589526376587</v>
      </c>
      <c r="F17" s="148">
        <v>27.47</v>
      </c>
      <c r="G17" s="37">
        <f>F17</f>
        <v>27.47</v>
      </c>
      <c r="H17" s="37">
        <v>0</v>
      </c>
      <c r="I17" s="73"/>
      <c r="J17" s="73"/>
      <c r="K17" s="73"/>
      <c r="L17" s="73"/>
      <c r="M17" s="73"/>
      <c r="N17" s="74">
        <f>ROUND((G17+H17),2)</f>
        <v>27.47</v>
      </c>
      <c r="O17" s="74">
        <f>ROUND((G17+H17),2)</f>
        <v>27.47</v>
      </c>
      <c r="P17" s="74">
        <f>ROUND((G17+H17),2)</f>
        <v>27.47</v>
      </c>
      <c r="Q17" s="74">
        <f>ROUND((G17+H17),2)</f>
        <v>27.47</v>
      </c>
      <c r="R17" s="37"/>
      <c r="S17" s="37">
        <f t="shared" si="1"/>
        <v>0</v>
      </c>
      <c r="T17" s="37"/>
      <c r="U17" s="37">
        <f t="shared" si="2"/>
        <v>0</v>
      </c>
      <c r="V17" s="37"/>
      <c r="W17" s="37">
        <f t="shared" si="3"/>
        <v>0</v>
      </c>
      <c r="X17" s="37"/>
      <c r="Y17" s="37">
        <f t="shared" si="4"/>
        <v>0</v>
      </c>
      <c r="Z17" s="37"/>
      <c r="AA17" s="37">
        <f t="shared" si="5"/>
        <v>0</v>
      </c>
      <c r="AB17" s="37"/>
      <c r="AC17" s="37">
        <f t="shared" si="6"/>
        <v>0</v>
      </c>
      <c r="AD17" s="37"/>
      <c r="AE17" s="37">
        <f t="shared" si="7"/>
        <v>0</v>
      </c>
      <c r="AF17" s="37"/>
      <c r="AG17" s="37">
        <f t="shared" si="8"/>
        <v>0</v>
      </c>
      <c r="AH17" s="37"/>
      <c r="AI17" s="37">
        <f t="shared" si="9"/>
        <v>0</v>
      </c>
      <c r="AJ17" s="37"/>
      <c r="AK17" s="37">
        <f t="shared" si="10"/>
        <v>0</v>
      </c>
      <c r="AL17" s="37"/>
      <c r="AM17" s="37">
        <f t="shared" si="11"/>
        <v>0</v>
      </c>
      <c r="AN17" s="37"/>
      <c r="AO17" s="37">
        <f t="shared" si="12"/>
        <v>0</v>
      </c>
      <c r="AP17" s="37"/>
      <c r="AQ17" s="37">
        <f t="shared" si="13"/>
        <v>0</v>
      </c>
      <c r="AR17" s="37"/>
      <c r="AS17" s="37">
        <f t="shared" si="14"/>
        <v>0</v>
      </c>
      <c r="AT17" s="37"/>
      <c r="AU17" s="37">
        <f t="shared" si="15"/>
        <v>0</v>
      </c>
      <c r="AV17" s="37"/>
      <c r="AW17" s="37">
        <f t="shared" si="16"/>
        <v>0</v>
      </c>
      <c r="AX17" s="37"/>
      <c r="AY17" s="37">
        <f t="shared" si="17"/>
        <v>0</v>
      </c>
      <c r="AZ17" s="37"/>
      <c r="BA17" s="37">
        <f t="shared" si="18"/>
        <v>0</v>
      </c>
      <c r="BB17" s="37"/>
      <c r="BC17" s="37">
        <f t="shared" si="19"/>
        <v>0</v>
      </c>
      <c r="BD17" s="37"/>
      <c r="BE17" s="37">
        <f t="shared" si="20"/>
        <v>0</v>
      </c>
      <c r="BF17" s="37">
        <f t="shared" si="21"/>
        <v>0</v>
      </c>
      <c r="BG17" s="37">
        <f t="shared" si="21"/>
        <v>0</v>
      </c>
      <c r="BH17" s="37">
        <v>60</v>
      </c>
      <c r="BI17" s="121"/>
      <c r="BJ17" s="142">
        <f t="shared" si="22"/>
        <v>0</v>
      </c>
      <c r="BL17" s="36">
        <f t="shared" si="23"/>
        <v>1648.1999999999998</v>
      </c>
    </row>
    <row r="18" spans="1:64" s="42" customFormat="1" ht="48.75" customHeight="1" thickBot="1" x14ac:dyDescent="0.3">
      <c r="A18" s="76">
        <v>205</v>
      </c>
      <c r="B18" s="83" t="s">
        <v>142</v>
      </c>
      <c r="C18" s="41" t="s">
        <v>64</v>
      </c>
      <c r="D18" s="149">
        <v>14.74</v>
      </c>
      <c r="E18" s="107">
        <f t="shared" si="0"/>
        <v>1.1777476255088195</v>
      </c>
      <c r="F18" s="149">
        <v>17.36</v>
      </c>
      <c r="G18" s="41">
        <f>F18</f>
        <v>17.36</v>
      </c>
      <c r="H18" s="41">
        <v>0</v>
      </c>
      <c r="I18" s="127"/>
      <c r="J18" s="127"/>
      <c r="K18" s="127"/>
      <c r="L18" s="127"/>
      <c r="M18" s="127"/>
      <c r="N18" s="78">
        <f>ROUND((G18+H18),2)</f>
        <v>17.36</v>
      </c>
      <c r="O18" s="78">
        <f>ROUND((G18+H18),2)</f>
        <v>17.36</v>
      </c>
      <c r="P18" s="78">
        <f>ROUND((G18+H18),2)</f>
        <v>17.36</v>
      </c>
      <c r="Q18" s="78">
        <f>ROUND((G18+H18),2)</f>
        <v>17.36</v>
      </c>
      <c r="R18" s="41"/>
      <c r="S18" s="41">
        <f t="shared" si="1"/>
        <v>0</v>
      </c>
      <c r="T18" s="41"/>
      <c r="U18" s="41">
        <f t="shared" si="2"/>
        <v>0</v>
      </c>
      <c r="V18" s="41"/>
      <c r="W18" s="41">
        <f t="shared" si="3"/>
        <v>0</v>
      </c>
      <c r="X18" s="41"/>
      <c r="Y18" s="41">
        <f t="shared" si="4"/>
        <v>0</v>
      </c>
      <c r="Z18" s="41"/>
      <c r="AA18" s="41">
        <f t="shared" si="5"/>
        <v>0</v>
      </c>
      <c r="AB18" s="41"/>
      <c r="AC18" s="41">
        <f t="shared" si="6"/>
        <v>0</v>
      </c>
      <c r="AD18" s="41"/>
      <c r="AE18" s="41">
        <f t="shared" si="7"/>
        <v>0</v>
      </c>
      <c r="AF18" s="41"/>
      <c r="AG18" s="41">
        <f t="shared" si="8"/>
        <v>0</v>
      </c>
      <c r="AH18" s="41"/>
      <c r="AI18" s="41">
        <f t="shared" si="9"/>
        <v>0</v>
      </c>
      <c r="AJ18" s="41"/>
      <c r="AK18" s="41">
        <f t="shared" si="10"/>
        <v>0</v>
      </c>
      <c r="AL18" s="41"/>
      <c r="AM18" s="41">
        <f t="shared" si="11"/>
        <v>0</v>
      </c>
      <c r="AN18" s="41"/>
      <c r="AO18" s="41">
        <f t="shared" si="12"/>
        <v>0</v>
      </c>
      <c r="AP18" s="41"/>
      <c r="AQ18" s="41">
        <f t="shared" si="13"/>
        <v>0</v>
      </c>
      <c r="AR18" s="41"/>
      <c r="AS18" s="41">
        <f t="shared" si="14"/>
        <v>0</v>
      </c>
      <c r="AT18" s="41"/>
      <c r="AU18" s="41">
        <f t="shared" si="15"/>
        <v>0</v>
      </c>
      <c r="AV18" s="41"/>
      <c r="AW18" s="41">
        <f t="shared" si="16"/>
        <v>0</v>
      </c>
      <c r="AX18" s="41"/>
      <c r="AY18" s="41">
        <f t="shared" si="17"/>
        <v>0</v>
      </c>
      <c r="AZ18" s="41"/>
      <c r="BA18" s="41">
        <f t="shared" si="18"/>
        <v>0</v>
      </c>
      <c r="BB18" s="41"/>
      <c r="BC18" s="41">
        <f t="shared" si="19"/>
        <v>0</v>
      </c>
      <c r="BD18" s="41"/>
      <c r="BE18" s="41">
        <f t="shared" si="20"/>
        <v>0</v>
      </c>
      <c r="BF18" s="41">
        <f t="shared" si="21"/>
        <v>0</v>
      </c>
      <c r="BG18" s="41">
        <f t="shared" si="21"/>
        <v>0</v>
      </c>
      <c r="BH18" s="41">
        <v>180</v>
      </c>
      <c r="BI18" s="124"/>
      <c r="BJ18" s="119">
        <f>BI18*BH18</f>
        <v>0</v>
      </c>
      <c r="BL18" s="36">
        <f t="shared" si="23"/>
        <v>3124.7999999999997</v>
      </c>
    </row>
    <row r="19" spans="1:64" ht="16.5" thickBot="1" x14ac:dyDescent="0.3">
      <c r="A19" s="43"/>
      <c r="B19" s="44" t="s">
        <v>59</v>
      </c>
      <c r="C19" s="45"/>
      <c r="D19" s="99"/>
      <c r="E19" s="99"/>
      <c r="F19" s="100"/>
      <c r="G19" s="46"/>
      <c r="H19" s="46"/>
      <c r="I19" s="47"/>
      <c r="J19" s="47"/>
      <c r="K19" s="47"/>
      <c r="L19" s="47"/>
      <c r="M19" s="47"/>
      <c r="N19" s="46"/>
      <c r="O19" s="46"/>
      <c r="P19" s="46"/>
      <c r="Q19" s="46"/>
      <c r="R19" s="46">
        <f t="shared" ref="R19:BG19" si="30">SUM(R15:R18)</f>
        <v>0</v>
      </c>
      <c r="S19" s="48">
        <f t="shared" si="30"/>
        <v>0</v>
      </c>
      <c r="T19" s="46">
        <f t="shared" si="30"/>
        <v>0</v>
      </c>
      <c r="U19" s="49">
        <f t="shared" si="30"/>
        <v>0</v>
      </c>
      <c r="V19" s="46">
        <f t="shared" si="30"/>
        <v>0</v>
      </c>
      <c r="W19" s="49">
        <f t="shared" si="30"/>
        <v>0</v>
      </c>
      <c r="X19" s="46">
        <f t="shared" si="30"/>
        <v>0</v>
      </c>
      <c r="Y19" s="49">
        <f t="shared" si="30"/>
        <v>0</v>
      </c>
      <c r="Z19" s="46">
        <f t="shared" si="30"/>
        <v>0</v>
      </c>
      <c r="AA19" s="50">
        <f t="shared" si="30"/>
        <v>0</v>
      </c>
      <c r="AB19" s="46">
        <f t="shared" si="30"/>
        <v>0</v>
      </c>
      <c r="AC19" s="46">
        <f t="shared" si="30"/>
        <v>0</v>
      </c>
      <c r="AD19" s="46">
        <f t="shared" si="30"/>
        <v>0</v>
      </c>
      <c r="AE19" s="48">
        <f t="shared" si="30"/>
        <v>0</v>
      </c>
      <c r="AF19" s="46">
        <f t="shared" si="30"/>
        <v>0</v>
      </c>
      <c r="AG19" s="48">
        <f t="shared" si="30"/>
        <v>0</v>
      </c>
      <c r="AH19" s="46">
        <f t="shared" si="30"/>
        <v>0</v>
      </c>
      <c r="AI19" s="48">
        <f t="shared" si="30"/>
        <v>0</v>
      </c>
      <c r="AJ19" s="46">
        <f t="shared" si="30"/>
        <v>0</v>
      </c>
      <c r="AK19" s="48">
        <f t="shared" si="30"/>
        <v>0</v>
      </c>
      <c r="AL19" s="46">
        <f t="shared" si="30"/>
        <v>0</v>
      </c>
      <c r="AM19" s="48">
        <f t="shared" si="30"/>
        <v>0</v>
      </c>
      <c r="AN19" s="46">
        <f t="shared" si="30"/>
        <v>0</v>
      </c>
      <c r="AO19" s="48">
        <f t="shared" si="30"/>
        <v>0</v>
      </c>
      <c r="AP19" s="46">
        <f t="shared" si="30"/>
        <v>0</v>
      </c>
      <c r="AQ19" s="48">
        <f t="shared" si="30"/>
        <v>0</v>
      </c>
      <c r="AR19" s="46">
        <f t="shared" si="30"/>
        <v>0</v>
      </c>
      <c r="AS19" s="48">
        <f t="shared" si="30"/>
        <v>0</v>
      </c>
      <c r="AT19" s="46">
        <f t="shared" si="30"/>
        <v>0</v>
      </c>
      <c r="AU19" s="48">
        <f t="shared" si="30"/>
        <v>0</v>
      </c>
      <c r="AV19" s="46">
        <f t="shared" si="30"/>
        <v>0</v>
      </c>
      <c r="AW19" s="46">
        <f t="shared" si="30"/>
        <v>0</v>
      </c>
      <c r="AX19" s="46">
        <f t="shared" si="30"/>
        <v>0</v>
      </c>
      <c r="AY19" s="46">
        <f t="shared" si="30"/>
        <v>0</v>
      </c>
      <c r="AZ19" s="46">
        <f t="shared" si="30"/>
        <v>0</v>
      </c>
      <c r="BA19" s="46">
        <f t="shared" si="30"/>
        <v>0</v>
      </c>
      <c r="BB19" s="46">
        <f t="shared" si="30"/>
        <v>0</v>
      </c>
      <c r="BC19" s="46">
        <f t="shared" si="30"/>
        <v>0</v>
      </c>
      <c r="BD19" s="46">
        <f t="shared" si="30"/>
        <v>0</v>
      </c>
      <c r="BE19" s="46">
        <f t="shared" si="30"/>
        <v>0</v>
      </c>
      <c r="BF19" s="46">
        <f t="shared" si="30"/>
        <v>0</v>
      </c>
      <c r="BG19" s="46">
        <f t="shared" si="30"/>
        <v>0</v>
      </c>
      <c r="BH19" s="51"/>
      <c r="BI19" s="52"/>
      <c r="BJ19" s="52">
        <f>SUM(BJ15:BJ18)</f>
        <v>0</v>
      </c>
      <c r="BL19" s="53">
        <f>SUM(BL15:BL18)</f>
        <v>16861.5</v>
      </c>
    </row>
    <row r="20" spans="1:64" ht="16.5" thickBot="1" x14ac:dyDescent="0.3">
      <c r="A20" s="54"/>
      <c r="B20" s="55"/>
      <c r="C20" s="56"/>
      <c r="D20" s="101"/>
      <c r="E20" s="101"/>
      <c r="F20" s="102"/>
      <c r="G20" s="58"/>
      <c r="H20" s="58"/>
      <c r="I20" s="68"/>
      <c r="J20" s="68"/>
      <c r="K20" s="68"/>
      <c r="L20" s="68"/>
      <c r="M20" s="68"/>
      <c r="N20" s="58"/>
      <c r="O20" s="58"/>
      <c r="P20" s="58"/>
      <c r="Q20" s="58"/>
      <c r="R20" s="58"/>
      <c r="S20" s="69"/>
      <c r="T20" s="58"/>
      <c r="U20" s="69"/>
      <c r="V20" s="58"/>
      <c r="W20" s="69"/>
      <c r="X20" s="58"/>
      <c r="Y20" s="69"/>
      <c r="Z20" s="58"/>
      <c r="AA20" s="69"/>
      <c r="AB20" s="58"/>
      <c r="AC20" s="58"/>
      <c r="AD20" s="58"/>
      <c r="AE20" s="69"/>
      <c r="AF20" s="58"/>
      <c r="AG20" s="69"/>
      <c r="AH20" s="58"/>
      <c r="AI20" s="69"/>
      <c r="AJ20" s="58"/>
      <c r="AK20" s="69"/>
      <c r="AL20" s="58"/>
      <c r="AM20" s="69"/>
      <c r="AN20" s="58"/>
      <c r="AO20" s="69"/>
      <c r="AP20" s="58"/>
      <c r="AQ20" s="69"/>
      <c r="AR20" s="58"/>
      <c r="AS20" s="69"/>
      <c r="AT20" s="58"/>
      <c r="AU20" s="69"/>
      <c r="AV20" s="58"/>
      <c r="AW20" s="58"/>
      <c r="AX20" s="58"/>
      <c r="AY20" s="58"/>
      <c r="AZ20" s="58"/>
      <c r="BA20" s="58"/>
      <c r="BB20" s="58"/>
      <c r="BC20" s="58"/>
      <c r="BD20" s="58"/>
      <c r="BE20" s="58"/>
      <c r="BF20" s="58"/>
      <c r="BG20" s="58"/>
      <c r="BI20" s="8"/>
      <c r="BJ20" s="8"/>
      <c r="BL20" s="8"/>
    </row>
    <row r="21" spans="1:64" s="34" customFormat="1" ht="49.5" customHeight="1" thickBot="1" x14ac:dyDescent="0.3">
      <c r="A21" s="24"/>
      <c r="B21" s="25" t="s">
        <v>121</v>
      </c>
      <c r="C21" s="26" t="s">
        <v>7</v>
      </c>
      <c r="D21" s="103"/>
      <c r="E21" s="103"/>
      <c r="F21" s="94" t="s">
        <v>123</v>
      </c>
      <c r="G21" s="27" t="s">
        <v>8</v>
      </c>
      <c r="H21" s="27" t="s">
        <v>9</v>
      </c>
      <c r="I21" s="28" t="s">
        <v>70</v>
      </c>
      <c r="J21" s="28" t="s">
        <v>10</v>
      </c>
      <c r="K21" s="28" t="s">
        <v>11</v>
      </c>
      <c r="L21" s="28" t="s">
        <v>12</v>
      </c>
      <c r="M21" s="28" t="s">
        <v>13</v>
      </c>
      <c r="N21" s="29" t="s">
        <v>14</v>
      </c>
      <c r="O21" s="29" t="s">
        <v>15</v>
      </c>
      <c r="P21" s="29" t="s">
        <v>16</v>
      </c>
      <c r="Q21" s="29" t="s">
        <v>17</v>
      </c>
      <c r="R21" s="30" t="s">
        <v>18</v>
      </c>
      <c r="S21" s="30" t="s">
        <v>19</v>
      </c>
      <c r="T21" s="30" t="s">
        <v>20</v>
      </c>
      <c r="U21" s="30" t="s">
        <v>21</v>
      </c>
      <c r="V21" s="30" t="s">
        <v>22</v>
      </c>
      <c r="W21" s="30" t="s">
        <v>23</v>
      </c>
      <c r="X21" s="30" t="s">
        <v>24</v>
      </c>
      <c r="Y21" s="30" t="s">
        <v>25</v>
      </c>
      <c r="Z21" s="30" t="s">
        <v>26</v>
      </c>
      <c r="AA21" s="30" t="s">
        <v>27</v>
      </c>
      <c r="AB21" s="30" t="s">
        <v>28</v>
      </c>
      <c r="AC21" s="30" t="s">
        <v>29</v>
      </c>
      <c r="AD21" s="30" t="s">
        <v>30</v>
      </c>
      <c r="AE21" s="30" t="s">
        <v>31</v>
      </c>
      <c r="AF21" s="30" t="s">
        <v>32</v>
      </c>
      <c r="AG21" s="30" t="s">
        <v>33</v>
      </c>
      <c r="AH21" s="30" t="s">
        <v>34</v>
      </c>
      <c r="AI21" s="30" t="s">
        <v>35</v>
      </c>
      <c r="AJ21" s="30" t="s">
        <v>36</v>
      </c>
      <c r="AK21" s="30" t="s">
        <v>37</v>
      </c>
      <c r="AL21" s="30" t="s">
        <v>38</v>
      </c>
      <c r="AM21" s="30" t="s">
        <v>39</v>
      </c>
      <c r="AN21" s="30" t="s">
        <v>40</v>
      </c>
      <c r="AO21" s="30" t="s">
        <v>41</v>
      </c>
      <c r="AP21" s="30" t="s">
        <v>42</v>
      </c>
      <c r="AQ21" s="30" t="s">
        <v>43</v>
      </c>
      <c r="AR21" s="30" t="s">
        <v>44</v>
      </c>
      <c r="AS21" s="30" t="s">
        <v>45</v>
      </c>
      <c r="AT21" s="30" t="s">
        <v>46</v>
      </c>
      <c r="AU21" s="30" t="s">
        <v>47</v>
      </c>
      <c r="AV21" s="30" t="s">
        <v>48</v>
      </c>
      <c r="AW21" s="30" t="s">
        <v>49</v>
      </c>
      <c r="AX21" s="30" t="s">
        <v>50</v>
      </c>
      <c r="AY21" s="30" t="s">
        <v>51</v>
      </c>
      <c r="AZ21" s="30" t="s">
        <v>52</v>
      </c>
      <c r="BA21" s="30" t="s">
        <v>53</v>
      </c>
      <c r="BB21" s="30" t="s">
        <v>54</v>
      </c>
      <c r="BC21" s="30" t="s">
        <v>55</v>
      </c>
      <c r="BD21" s="30" t="s">
        <v>56</v>
      </c>
      <c r="BE21" s="30" t="s">
        <v>57</v>
      </c>
      <c r="BF21" s="30" t="s">
        <v>58</v>
      </c>
      <c r="BG21" s="30" t="s">
        <v>59</v>
      </c>
      <c r="BH21" s="31" t="s">
        <v>60</v>
      </c>
      <c r="BI21" s="32" t="s">
        <v>61</v>
      </c>
      <c r="BJ21" s="33" t="s">
        <v>62</v>
      </c>
      <c r="BL21" s="35" t="s">
        <v>63</v>
      </c>
    </row>
    <row r="22" spans="1:64" ht="48.75" customHeight="1" x14ac:dyDescent="0.25">
      <c r="A22" s="70">
        <v>55</v>
      </c>
      <c r="B22" s="71" t="s">
        <v>120</v>
      </c>
      <c r="C22" s="37" t="s">
        <v>65</v>
      </c>
      <c r="D22" s="104"/>
      <c r="E22" s="104"/>
      <c r="F22" s="147">
        <f>F15*10</f>
        <v>492.1</v>
      </c>
      <c r="G22" s="37"/>
      <c r="H22" s="37"/>
      <c r="I22" s="120"/>
      <c r="J22" s="120"/>
      <c r="K22" s="120"/>
      <c r="L22" s="120"/>
      <c r="M22" s="120"/>
      <c r="N22" s="74" t="e">
        <f>ROUND((#REF!*10),2)</f>
        <v>#REF!</v>
      </c>
      <c r="O22" s="74" t="e">
        <f>ROUND((#REF!*10),2)</f>
        <v>#REF!</v>
      </c>
      <c r="P22" s="74" t="e">
        <f>ROUND((#REF!*10),2)</f>
        <v>#REF!</v>
      </c>
      <c r="Q22" s="74" t="e">
        <f>ROUND((#REF!*10),2)</f>
        <v>#REF!</v>
      </c>
      <c r="R22" s="37"/>
      <c r="S22" s="37" t="e">
        <f>N22*R22</f>
        <v>#REF!</v>
      </c>
      <c r="T22" s="37"/>
      <c r="U22" s="37" t="e">
        <f>N22*T22</f>
        <v>#REF!</v>
      </c>
      <c r="V22" s="37"/>
      <c r="W22" s="37" t="e">
        <f>N22*V22</f>
        <v>#REF!</v>
      </c>
      <c r="X22" s="37"/>
      <c r="Y22" s="37" t="e">
        <f>N22*X22</f>
        <v>#REF!</v>
      </c>
      <c r="Z22" s="37"/>
      <c r="AA22" s="37" t="e">
        <f>N22*Z22</f>
        <v>#REF!</v>
      </c>
      <c r="AB22" s="37"/>
      <c r="AC22" s="37" t="e">
        <f>O22*AB22</f>
        <v>#REF!</v>
      </c>
      <c r="AD22" s="37"/>
      <c r="AE22" s="37" t="e">
        <f>O22*AD22</f>
        <v>#REF!</v>
      </c>
      <c r="AF22" s="37"/>
      <c r="AG22" s="37" t="e">
        <f>O22*AF22</f>
        <v>#REF!</v>
      </c>
      <c r="AH22" s="37"/>
      <c r="AI22" s="37" t="e">
        <f>O22*AH22</f>
        <v>#REF!</v>
      </c>
      <c r="AJ22" s="37"/>
      <c r="AK22" s="37" t="e">
        <f>O22*AJ22</f>
        <v>#REF!</v>
      </c>
      <c r="AL22" s="37"/>
      <c r="AM22" s="37" t="e">
        <f>P22*AL22</f>
        <v>#REF!</v>
      </c>
      <c r="AN22" s="37"/>
      <c r="AO22" s="37" t="e">
        <f>P22*AN22</f>
        <v>#REF!</v>
      </c>
      <c r="AP22" s="37"/>
      <c r="AQ22" s="37" t="e">
        <f>P22*AP22</f>
        <v>#REF!</v>
      </c>
      <c r="AR22" s="37"/>
      <c r="AS22" s="37" t="e">
        <f>P22*AR22</f>
        <v>#REF!</v>
      </c>
      <c r="AT22" s="37"/>
      <c r="AU22" s="37" t="e">
        <f>P22*AT22</f>
        <v>#REF!</v>
      </c>
      <c r="AV22" s="37"/>
      <c r="AW22" s="37" t="e">
        <f>Q22*AV22</f>
        <v>#REF!</v>
      </c>
      <c r="AX22" s="37"/>
      <c r="AY22" s="37" t="e">
        <f>Q22*AX22</f>
        <v>#REF!</v>
      </c>
      <c r="AZ22" s="37"/>
      <c r="BA22" s="37" t="e">
        <f>Q22*AZ22</f>
        <v>#REF!</v>
      </c>
      <c r="BB22" s="37"/>
      <c r="BC22" s="37" t="e">
        <f>Q22*BB22</f>
        <v>#REF!</v>
      </c>
      <c r="BD22" s="37"/>
      <c r="BE22" s="37" t="e">
        <f>Q22*BD22</f>
        <v>#REF!</v>
      </c>
      <c r="BF22" s="37">
        <f t="shared" ref="BF22:BF23" si="31">R22+T22+V22+X22+Z22+AB22+AD22+AF22+AH22+AJ22+AL22+AN22+AP22+AR22+AT22+AV22+AX22+AZ22+BB22+BD22</f>
        <v>0</v>
      </c>
      <c r="BG22" s="37" t="e">
        <f>S22+U22+W22+Y22+AA22+AC22+AE22+AG22+AI22+AK22+AM22+AO22+AQ22+AS22+AU22+AW22+AY22+BA22+BC22+BE22</f>
        <v>#REF!</v>
      </c>
      <c r="BH22" s="37">
        <v>4</v>
      </c>
      <c r="BI22" s="72">
        <f>BI15*10</f>
        <v>0</v>
      </c>
      <c r="BJ22" s="122">
        <f t="shared" ref="BJ22:BJ23" si="32">BH22*BI22</f>
        <v>0</v>
      </c>
      <c r="BL22" s="36">
        <f t="shared" ref="BL22:BL23" si="33">F22*BH22</f>
        <v>1968.4</v>
      </c>
    </row>
    <row r="23" spans="1:64" ht="34.5" customHeight="1" thickBot="1" x14ac:dyDescent="0.3">
      <c r="A23" s="76"/>
      <c r="B23" s="83" t="s">
        <v>124</v>
      </c>
      <c r="C23" s="79" t="s">
        <v>65</v>
      </c>
      <c r="D23" s="106"/>
      <c r="E23" s="106"/>
      <c r="F23" s="107">
        <v>1400</v>
      </c>
      <c r="G23" s="80"/>
      <c r="H23" s="80"/>
      <c r="I23" s="81"/>
      <c r="J23" s="81"/>
      <c r="K23" s="81"/>
      <c r="L23" s="81"/>
      <c r="M23" s="81"/>
      <c r="N23" s="80"/>
      <c r="O23" s="80"/>
      <c r="P23" s="80"/>
      <c r="Q23" s="80"/>
      <c r="R23" s="80"/>
      <c r="S23" s="82">
        <f>F23/8</f>
        <v>175</v>
      </c>
      <c r="T23" s="80"/>
      <c r="U23" s="82">
        <f>S23*2</f>
        <v>350</v>
      </c>
      <c r="V23" s="80"/>
      <c r="W23" s="82">
        <f>S23*2</f>
        <v>350</v>
      </c>
      <c r="X23" s="80"/>
      <c r="Y23" s="82">
        <f>S23*2</f>
        <v>350</v>
      </c>
      <c r="Z23" s="80"/>
      <c r="AA23" s="82">
        <f>S23</f>
        <v>175</v>
      </c>
      <c r="AB23" s="80"/>
      <c r="AC23" s="80">
        <f>F23/8</f>
        <v>175</v>
      </c>
      <c r="AD23" s="80"/>
      <c r="AE23" s="82">
        <f>AC23*2</f>
        <v>350</v>
      </c>
      <c r="AF23" s="80"/>
      <c r="AG23" s="82">
        <f>AC23*2</f>
        <v>350</v>
      </c>
      <c r="AH23" s="80"/>
      <c r="AI23" s="82">
        <f>AC23*2</f>
        <v>350</v>
      </c>
      <c r="AJ23" s="80"/>
      <c r="AK23" s="82">
        <f>AC23</f>
        <v>175</v>
      </c>
      <c r="AL23" s="80"/>
      <c r="AM23" s="82">
        <f>F23/8</f>
        <v>175</v>
      </c>
      <c r="AN23" s="80"/>
      <c r="AO23" s="82">
        <f>AM23*2</f>
        <v>350</v>
      </c>
      <c r="AP23" s="80"/>
      <c r="AQ23" s="82">
        <f>AM23*2</f>
        <v>350</v>
      </c>
      <c r="AR23" s="80"/>
      <c r="AS23" s="82">
        <f>AM23*2</f>
        <v>350</v>
      </c>
      <c r="AT23" s="80"/>
      <c r="AU23" s="82">
        <f>AM23</f>
        <v>175</v>
      </c>
      <c r="AV23" s="80"/>
      <c r="AW23" s="82">
        <f>F23/8</f>
        <v>175</v>
      </c>
      <c r="AX23" s="80"/>
      <c r="AY23" s="82">
        <f>AW23*2</f>
        <v>350</v>
      </c>
      <c r="AZ23" s="80"/>
      <c r="BA23" s="82">
        <f>AW23*2</f>
        <v>350</v>
      </c>
      <c r="BB23" s="80"/>
      <c r="BC23" s="82">
        <f>AW23*2</f>
        <v>350</v>
      </c>
      <c r="BD23" s="80"/>
      <c r="BE23" s="82">
        <f>AW23</f>
        <v>175</v>
      </c>
      <c r="BF23" s="41">
        <f t="shared" si="31"/>
        <v>0</v>
      </c>
      <c r="BG23" s="80"/>
      <c r="BH23" s="41">
        <v>4</v>
      </c>
      <c r="BI23" s="118">
        <f t="shared" ref="BI23" si="34">F23</f>
        <v>1400</v>
      </c>
      <c r="BJ23" s="119">
        <f t="shared" si="32"/>
        <v>5600</v>
      </c>
      <c r="BL23" s="36">
        <f t="shared" si="33"/>
        <v>5600</v>
      </c>
    </row>
    <row r="24" spans="1:64" ht="22.5" customHeight="1" thickBot="1" x14ac:dyDescent="0.3">
      <c r="A24" s="43"/>
      <c r="B24" s="115" t="s">
        <v>59</v>
      </c>
      <c r="C24" s="128"/>
      <c r="D24" s="129"/>
      <c r="E24" s="129"/>
      <c r="F24" s="130"/>
      <c r="G24" s="131"/>
      <c r="H24" s="131"/>
      <c r="I24" s="132"/>
      <c r="J24" s="132"/>
      <c r="K24" s="132"/>
      <c r="L24" s="132"/>
      <c r="M24" s="132"/>
      <c r="N24" s="131"/>
      <c r="O24" s="131"/>
      <c r="P24" s="131"/>
      <c r="Q24" s="131"/>
      <c r="R24" s="131">
        <f t="shared" ref="R24:BG24" si="35">SUM(R22:R23)</f>
        <v>0</v>
      </c>
      <c r="S24" s="131" t="e">
        <f t="shared" si="35"/>
        <v>#REF!</v>
      </c>
      <c r="T24" s="131">
        <f t="shared" si="35"/>
        <v>0</v>
      </c>
      <c r="U24" s="131" t="e">
        <f t="shared" si="35"/>
        <v>#REF!</v>
      </c>
      <c r="V24" s="131">
        <f t="shared" si="35"/>
        <v>0</v>
      </c>
      <c r="W24" s="131" t="e">
        <f t="shared" si="35"/>
        <v>#REF!</v>
      </c>
      <c r="X24" s="131">
        <f t="shared" si="35"/>
        <v>0</v>
      </c>
      <c r="Y24" s="131" t="e">
        <f t="shared" si="35"/>
        <v>#REF!</v>
      </c>
      <c r="Z24" s="131">
        <f t="shared" si="35"/>
        <v>0</v>
      </c>
      <c r="AA24" s="131" t="e">
        <f t="shared" si="35"/>
        <v>#REF!</v>
      </c>
      <c r="AB24" s="131">
        <f t="shared" si="35"/>
        <v>0</v>
      </c>
      <c r="AC24" s="131" t="e">
        <f t="shared" si="35"/>
        <v>#REF!</v>
      </c>
      <c r="AD24" s="131">
        <f t="shared" si="35"/>
        <v>0</v>
      </c>
      <c r="AE24" s="131" t="e">
        <f t="shared" si="35"/>
        <v>#REF!</v>
      </c>
      <c r="AF24" s="131">
        <f t="shared" si="35"/>
        <v>0</v>
      </c>
      <c r="AG24" s="131" t="e">
        <f t="shared" si="35"/>
        <v>#REF!</v>
      </c>
      <c r="AH24" s="131">
        <f t="shared" si="35"/>
        <v>0</v>
      </c>
      <c r="AI24" s="131" t="e">
        <f t="shared" si="35"/>
        <v>#REF!</v>
      </c>
      <c r="AJ24" s="131">
        <f t="shared" si="35"/>
        <v>0</v>
      </c>
      <c r="AK24" s="131" t="e">
        <f t="shared" si="35"/>
        <v>#REF!</v>
      </c>
      <c r="AL24" s="131">
        <f t="shared" si="35"/>
        <v>0</v>
      </c>
      <c r="AM24" s="131" t="e">
        <f t="shared" si="35"/>
        <v>#REF!</v>
      </c>
      <c r="AN24" s="131">
        <f t="shared" si="35"/>
        <v>0</v>
      </c>
      <c r="AO24" s="131" t="e">
        <f t="shared" si="35"/>
        <v>#REF!</v>
      </c>
      <c r="AP24" s="131">
        <f t="shared" si="35"/>
        <v>0</v>
      </c>
      <c r="AQ24" s="131" t="e">
        <f t="shared" si="35"/>
        <v>#REF!</v>
      </c>
      <c r="AR24" s="131">
        <f t="shared" si="35"/>
        <v>0</v>
      </c>
      <c r="AS24" s="131" t="e">
        <f t="shared" si="35"/>
        <v>#REF!</v>
      </c>
      <c r="AT24" s="131">
        <f t="shared" si="35"/>
        <v>0</v>
      </c>
      <c r="AU24" s="131" t="e">
        <f t="shared" si="35"/>
        <v>#REF!</v>
      </c>
      <c r="AV24" s="131">
        <f t="shared" si="35"/>
        <v>0</v>
      </c>
      <c r="AW24" s="131" t="e">
        <f t="shared" si="35"/>
        <v>#REF!</v>
      </c>
      <c r="AX24" s="131">
        <f t="shared" si="35"/>
        <v>0</v>
      </c>
      <c r="AY24" s="131" t="e">
        <f t="shared" si="35"/>
        <v>#REF!</v>
      </c>
      <c r="AZ24" s="131">
        <f t="shared" si="35"/>
        <v>0</v>
      </c>
      <c r="BA24" s="131" t="e">
        <f t="shared" si="35"/>
        <v>#REF!</v>
      </c>
      <c r="BB24" s="131">
        <f t="shared" si="35"/>
        <v>0</v>
      </c>
      <c r="BC24" s="131" t="e">
        <f t="shared" si="35"/>
        <v>#REF!</v>
      </c>
      <c r="BD24" s="131">
        <f t="shared" si="35"/>
        <v>0</v>
      </c>
      <c r="BE24" s="131" t="e">
        <f t="shared" si="35"/>
        <v>#REF!</v>
      </c>
      <c r="BF24" s="131">
        <f t="shared" si="35"/>
        <v>0</v>
      </c>
      <c r="BG24" s="131" t="e">
        <f t="shared" si="35"/>
        <v>#REF!</v>
      </c>
      <c r="BH24" s="131"/>
      <c r="BI24" s="131"/>
      <c r="BJ24" s="131">
        <f>SUM(BJ22:BJ23)</f>
        <v>5600</v>
      </c>
      <c r="BL24" s="53">
        <f>SUM(BL22:BL23)</f>
        <v>7568.4</v>
      </c>
    </row>
    <row r="25" spans="1:64" s="87" customFormat="1" ht="15.75" x14ac:dyDescent="0.25">
      <c r="A25" s="84"/>
      <c r="B25" s="85"/>
      <c r="C25" s="86"/>
      <c r="D25" s="108"/>
      <c r="E25" s="108"/>
      <c r="F25" s="109"/>
      <c r="G25" s="58"/>
      <c r="H25" s="58"/>
      <c r="I25" s="68"/>
      <c r="J25" s="68"/>
      <c r="K25" s="68"/>
      <c r="L25" s="68"/>
      <c r="M25" s="6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
      <c r="BI25" s="58"/>
      <c r="BJ25" s="58"/>
      <c r="BL25" s="58"/>
    </row>
    <row r="26" spans="1:64" x14ac:dyDescent="0.2">
      <c r="A26" s="54"/>
      <c r="B26" s="20"/>
      <c r="C26" s="3"/>
      <c r="D26" s="88"/>
      <c r="E26" s="88"/>
      <c r="G26" s="5"/>
      <c r="H26" s="5"/>
      <c r="I26" s="11"/>
      <c r="J26" s="11"/>
      <c r="K26" s="11"/>
      <c r="L26" s="11"/>
      <c r="M26" s="11"/>
      <c r="N26" s="5"/>
      <c r="O26" s="5"/>
      <c r="P26" s="5"/>
      <c r="Q26" s="5"/>
      <c r="R26" s="5" t="e">
        <f>#REF!+#REF!+#REF!+#REF!+#REF!</f>
        <v>#REF!</v>
      </c>
    </row>
    <row r="27" spans="1:64" ht="2.25" customHeight="1" thickBot="1" x14ac:dyDescent="0.3">
      <c r="A27" s="54"/>
      <c r="B27" s="55"/>
      <c r="C27" s="56"/>
      <c r="D27" s="101"/>
      <c r="E27" s="101"/>
      <c r="F27" s="102"/>
      <c r="G27" s="8"/>
      <c r="H27" s="8"/>
      <c r="I27" s="57"/>
      <c r="J27" s="57"/>
      <c r="K27" s="57"/>
      <c r="L27" s="57"/>
      <c r="M27" s="57"/>
      <c r="N27" s="8"/>
      <c r="O27" s="8"/>
      <c r="P27" s="8"/>
      <c r="Q27" s="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I27" s="8"/>
    </row>
    <row r="28" spans="1:64" ht="32.25" thickBot="1" x14ac:dyDescent="0.3">
      <c r="A28" s="59"/>
      <c r="B28" s="115" t="s">
        <v>67</v>
      </c>
      <c r="C28" s="191"/>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3"/>
      <c r="BJ28" s="116">
        <f>BJ19+BJ24</f>
        <v>5600</v>
      </c>
      <c r="BL28" s="53">
        <f>BL19+BL24</f>
        <v>24429.9</v>
      </c>
    </row>
    <row r="29" spans="1:64" ht="32.25" thickBot="1" x14ac:dyDescent="0.3">
      <c r="A29" s="54"/>
      <c r="B29" s="140" t="s">
        <v>122</v>
      </c>
      <c r="C29" s="135"/>
      <c r="D29" s="136"/>
      <c r="E29" s="136"/>
      <c r="F29" s="136"/>
      <c r="G29" s="51"/>
      <c r="H29" s="51"/>
      <c r="I29" s="137"/>
      <c r="J29" s="137"/>
      <c r="K29" s="137"/>
      <c r="L29" s="137"/>
      <c r="M29" s="137"/>
      <c r="N29" s="51"/>
      <c r="O29" s="51"/>
      <c r="P29" s="51"/>
      <c r="Q29" s="51"/>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51"/>
      <c r="BI29" s="139"/>
      <c r="BJ29" s="111">
        <f>BJ28*1.095</f>
        <v>6132</v>
      </c>
    </row>
    <row r="30" spans="1:64" s="61" customFormat="1" x14ac:dyDescent="0.25">
      <c r="A30" s="194"/>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60"/>
      <c r="AX30" s="60"/>
      <c r="AY30" s="60"/>
      <c r="AZ30" s="60"/>
      <c r="BA30" s="60"/>
      <c r="BB30" s="60"/>
      <c r="BC30" s="60"/>
      <c r="BD30" s="60"/>
      <c r="BE30" s="60"/>
      <c r="BF30" s="60"/>
      <c r="BG30" s="60"/>
      <c r="BH30" s="60"/>
      <c r="BI30" s="60"/>
      <c r="BJ30" s="133"/>
      <c r="BL30" s="62"/>
    </row>
    <row r="31" spans="1:64" s="42" customFormat="1" ht="63.75" customHeight="1" x14ac:dyDescent="0.25">
      <c r="A31" s="195" t="s">
        <v>143</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21"/>
      <c r="BL31" s="63"/>
    </row>
    <row r="32" spans="1:64" s="42" customFormat="1" ht="15.75" customHeight="1" x14ac:dyDescent="0.25">
      <c r="A32" s="195" t="s">
        <v>144</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21"/>
      <c r="BL32" s="63"/>
    </row>
    <row r="33" spans="1:64" s="42" customFormat="1" ht="33" customHeight="1" x14ac:dyDescent="0.25">
      <c r="A33" s="195" t="s">
        <v>125</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3"/>
      <c r="BL33" s="65"/>
    </row>
    <row r="34" spans="1:64" s="42" customFormat="1" ht="29.25" customHeight="1" x14ac:dyDescent="0.25">
      <c r="A34" s="195" t="s">
        <v>150</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3"/>
      <c r="BL34" s="65"/>
    </row>
    <row r="35" spans="1:64" s="42" customFormat="1" ht="18.75" customHeight="1"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0.75" x14ac:dyDescent="0.25">
      <c r="A36" s="1"/>
      <c r="B36" s="154" t="s">
        <v>140</v>
      </c>
      <c r="C36" s="1"/>
      <c r="D36" s="89"/>
      <c r="E36" s="89"/>
      <c r="F36" s="88"/>
      <c r="G36" s="3"/>
      <c r="H36" s="3"/>
      <c r="I36" s="4"/>
      <c r="J36" s="4"/>
      <c r="K36" s="4"/>
      <c r="L36" s="4"/>
      <c r="M36" s="4"/>
      <c r="N36" s="3"/>
      <c r="O36" s="3"/>
      <c r="P36" s="3"/>
      <c r="Q36" s="3"/>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156" t="s">
        <v>68</v>
      </c>
      <c r="BI36" s="134"/>
      <c r="BJ36" s="134"/>
      <c r="BK36" s="38"/>
      <c r="BL36" s="65"/>
    </row>
    <row r="37" spans="1:64" s="42" customFormat="1" ht="15.75" x14ac:dyDescent="0.25">
      <c r="A37" s="1"/>
      <c r="B37" s="155" t="s">
        <v>127</v>
      </c>
      <c r="C37" s="66"/>
      <c r="D37" s="110"/>
      <c r="E37" s="110"/>
      <c r="F37" s="88"/>
      <c r="G37" s="3"/>
      <c r="H37" s="3"/>
      <c r="I37" s="4"/>
      <c r="J37" s="4"/>
      <c r="K37" s="4"/>
      <c r="L37" s="4"/>
      <c r="M37" s="4"/>
      <c r="N37" s="3"/>
      <c r="O37" s="3"/>
      <c r="P37" s="3"/>
      <c r="Q37" s="3"/>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134" t="s">
        <v>69</v>
      </c>
      <c r="BI37" s="134"/>
      <c r="BJ37" s="134"/>
      <c r="BK37" s="1"/>
      <c r="BL37" s="65"/>
    </row>
    <row r="38" spans="1:64" ht="15" customHeight="1" x14ac:dyDescent="0.25">
      <c r="A38" s="54"/>
      <c r="B38" s="195"/>
      <c r="C38" s="195"/>
      <c r="D38" s="195"/>
      <c r="E38" s="195"/>
      <c r="F38" s="195"/>
      <c r="G38" s="195"/>
      <c r="H38" s="195"/>
      <c r="I38" s="22"/>
      <c r="J38" s="22"/>
      <c r="K38" s="22"/>
      <c r="L38" s="22"/>
      <c r="M38" s="22"/>
      <c r="N38" s="20"/>
      <c r="O38" s="20"/>
      <c r="P38" s="20"/>
      <c r="Q38" s="20"/>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42"/>
      <c r="BI38" s="42"/>
      <c r="BJ38" s="42"/>
    </row>
    <row r="48" spans="1:64" x14ac:dyDescent="0.2">
      <c r="B48" s="67"/>
    </row>
    <row r="49" spans="2:62" ht="15" customHeight="1" x14ac:dyDescent="0.2">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6"/>
      <c r="AY49" s="196"/>
      <c r="AZ49" s="196"/>
      <c r="BA49" s="196"/>
      <c r="BB49" s="196"/>
      <c r="BC49" s="196"/>
      <c r="BD49" s="196"/>
      <c r="BE49" s="196"/>
      <c r="BF49" s="196"/>
      <c r="BG49" s="196"/>
      <c r="BH49" s="196"/>
      <c r="BI49" s="196"/>
      <c r="BJ49" s="196"/>
    </row>
    <row r="50" spans="2:62" ht="15" customHeight="1" x14ac:dyDescent="0.2">
      <c r="B50" s="196"/>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6"/>
      <c r="BD50" s="196"/>
      <c r="BE50" s="196"/>
      <c r="BF50" s="196"/>
      <c r="BG50" s="196"/>
      <c r="BH50" s="196"/>
      <c r="BI50" s="196"/>
      <c r="BJ50" s="196"/>
    </row>
  </sheetData>
  <sheetProtection algorithmName="SHA-512" hashValue="KQWaYOc+sicgnt7sFzl+aUt+YVOy9H32V9AmskVzE1MSZeaEOdUgUxLUDUSh58ovADwPxXFm2TXaP5MExAcKvg==" saltValue="X8h+U6Fjuunrp7lXhZM/Ig==" spinCount="100000" sheet="1" objects="1" scenarios="1" selectLockedCells="1"/>
  <protectedRanges>
    <protectedRange sqref="C37:E37" name="Obseg6_3_2_1_1_1"/>
    <protectedRange sqref="B37" name="Obseg5_3_2_2_1_1_1"/>
  </protectedRanges>
  <mergeCells count="10">
    <mergeCell ref="B49:BJ50"/>
    <mergeCell ref="A9:BI9"/>
    <mergeCell ref="C28:BI28"/>
    <mergeCell ref="A30:AV30"/>
    <mergeCell ref="A31:BJ31"/>
    <mergeCell ref="A32:BJ32"/>
    <mergeCell ref="A33:BJ33"/>
    <mergeCell ref="A34:BJ34"/>
    <mergeCell ref="A35:BJ35"/>
    <mergeCell ref="B38:H38"/>
  </mergeCells>
  <pageMargins left="0.7" right="0.7" top="0.75" bottom="0.75" header="0.3" footer="0.3"/>
  <pageSetup paperSize="9" scale="71" orientation="portrait" r:id="rId1"/>
  <rowBreaks count="1" manualBreakCount="1">
    <brk id="37" max="61" man="1"/>
  </rowBreaks>
  <colBreaks count="1" manualBreakCount="1">
    <brk id="6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7CFAD-150A-48C5-877B-A9768D8E962D}">
  <dimension ref="A1:BN52"/>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4257812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44"/>
      <c r="C4" s="2"/>
      <c r="D4" s="2"/>
      <c r="E4" s="2"/>
      <c r="BH4" s="3" t="s">
        <v>2</v>
      </c>
      <c r="BK4" s="2"/>
      <c r="BL4" s="6"/>
    </row>
    <row r="5" spans="1:66" ht="25.5" customHeight="1" x14ac:dyDescent="0.2">
      <c r="B5" s="144"/>
      <c r="C5" s="2"/>
      <c r="D5" s="2"/>
      <c r="E5" s="2"/>
      <c r="BH5" s="3" t="s">
        <v>3</v>
      </c>
      <c r="BK5" s="2"/>
      <c r="BL5" s="6"/>
    </row>
    <row r="6" spans="1:66" ht="25.5" customHeight="1" x14ac:dyDescent="0.2">
      <c r="B6" s="14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27.75" customHeight="1" x14ac:dyDescent="0.25">
      <c r="A9" s="190" t="s">
        <v>154</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38.25" customHeight="1" thickBot="1" x14ac:dyDescent="0.3">
      <c r="A15" s="165">
        <v>5</v>
      </c>
      <c r="B15" s="83" t="s">
        <v>167</v>
      </c>
      <c r="C15" s="37" t="s">
        <v>64</v>
      </c>
      <c r="D15" s="125">
        <v>42.44</v>
      </c>
      <c r="E15" s="147">
        <f t="shared" ref="E15:E20" si="0">F15/D15</f>
        <v>1.7789820923656929</v>
      </c>
      <c r="F15" s="126">
        <v>75.5</v>
      </c>
      <c r="G15" s="37">
        <f>F15/3*2</f>
        <v>50.333333333333336</v>
      </c>
      <c r="H15" s="37">
        <f>F15/3</f>
        <v>25.166666666666668</v>
      </c>
      <c r="I15" s="120">
        <v>1.647</v>
      </c>
      <c r="J15" s="120">
        <v>1.647</v>
      </c>
      <c r="K15" s="120">
        <v>1.647</v>
      </c>
      <c r="L15" s="120">
        <v>1.647</v>
      </c>
      <c r="M15" s="120">
        <v>1.647</v>
      </c>
      <c r="N15" s="74">
        <f>ROUND(((J15/I15)*H15+G15),2)</f>
        <v>75.5</v>
      </c>
      <c r="O15" s="74">
        <f>ROUND(((K15/I15)*H15+G15),2)</f>
        <v>75.5</v>
      </c>
      <c r="P15" s="74">
        <f>ROUND(((L15/I15)*H15+G15),2)</f>
        <v>75.5</v>
      </c>
      <c r="Q15" s="74">
        <f>ROUND(((M15/I15)*H15+G15),2)</f>
        <v>75.5</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150</v>
      </c>
      <c r="BI15" s="151"/>
      <c r="BJ15" s="122">
        <f t="shared" ref="BJ15:BJ19" si="22">BH15*BI15</f>
        <v>0</v>
      </c>
      <c r="BL15" s="36">
        <f t="shared" ref="BL15:BL20" si="23">F15*BH15</f>
        <v>11325</v>
      </c>
    </row>
    <row r="16" spans="1:66" ht="35.25" customHeight="1" thickBot="1" x14ac:dyDescent="0.3">
      <c r="A16" s="165">
        <v>2</v>
      </c>
      <c r="B16" s="83" t="s">
        <v>168</v>
      </c>
      <c r="C16" s="36" t="s">
        <v>64</v>
      </c>
      <c r="D16" s="95">
        <v>46.74</v>
      </c>
      <c r="E16" s="105">
        <f t="shared" si="0"/>
        <v>1.4863072314933674</v>
      </c>
      <c r="F16" s="96">
        <v>69.47</v>
      </c>
      <c r="G16" s="36">
        <f t="shared" ref="G16:G18" si="24">F16/3*2</f>
        <v>46.313333333333333</v>
      </c>
      <c r="H16" s="36">
        <f t="shared" ref="H16:H18" si="25">F16/3</f>
        <v>23.156666666666666</v>
      </c>
      <c r="I16" s="75">
        <v>1.647</v>
      </c>
      <c r="J16" s="75">
        <v>1.647</v>
      </c>
      <c r="K16" s="75">
        <v>1.647</v>
      </c>
      <c r="L16" s="75">
        <v>1.647</v>
      </c>
      <c r="M16" s="75">
        <v>1.647</v>
      </c>
      <c r="N16" s="40">
        <f t="shared" ref="N16:N18" si="26">ROUND(((J16/I16)*H16+G16),2)</f>
        <v>69.47</v>
      </c>
      <c r="O16" s="40">
        <f t="shared" ref="O16:O18" si="27">ROUND(((K16/I16)*H16+G16),2)</f>
        <v>69.47</v>
      </c>
      <c r="P16" s="40">
        <f t="shared" ref="P16:P18" si="28">ROUND(((L16/I16)*H16+G16),2)</f>
        <v>69.47</v>
      </c>
      <c r="Q16" s="40">
        <f t="shared" ref="Q16:Q18" si="29">ROUND(((M16/I16)*H16+G16),2)</f>
        <v>69.47</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4862.8999999999996</v>
      </c>
    </row>
    <row r="17" spans="1:66" ht="38.25" customHeight="1" thickBot="1" x14ac:dyDescent="0.3">
      <c r="A17" s="165">
        <v>7</v>
      </c>
      <c r="B17" s="83" t="s">
        <v>169</v>
      </c>
      <c r="C17" s="36" t="s">
        <v>64</v>
      </c>
      <c r="D17" s="95">
        <v>51.03</v>
      </c>
      <c r="E17" s="105">
        <f t="shared" si="0"/>
        <v>1.5972957084068196</v>
      </c>
      <c r="F17" s="96">
        <v>81.510000000000005</v>
      </c>
      <c r="G17" s="36">
        <f t="shared" si="24"/>
        <v>54.34</v>
      </c>
      <c r="H17" s="36">
        <f t="shared" si="25"/>
        <v>27.17</v>
      </c>
      <c r="I17" s="75">
        <v>1.647</v>
      </c>
      <c r="J17" s="75">
        <v>1.647</v>
      </c>
      <c r="K17" s="75">
        <v>1.647</v>
      </c>
      <c r="L17" s="75">
        <v>1.647</v>
      </c>
      <c r="M17" s="75">
        <v>1.647</v>
      </c>
      <c r="N17" s="40">
        <f t="shared" si="26"/>
        <v>81.510000000000005</v>
      </c>
      <c r="O17" s="40">
        <f t="shared" si="27"/>
        <v>81.510000000000005</v>
      </c>
      <c r="P17" s="40">
        <f t="shared" si="28"/>
        <v>81.510000000000005</v>
      </c>
      <c r="Q17" s="40">
        <f t="shared" si="29"/>
        <v>81.510000000000005</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180</v>
      </c>
      <c r="BI17" s="152"/>
      <c r="BJ17" s="117">
        <f t="shared" si="22"/>
        <v>0</v>
      </c>
      <c r="BL17" s="36">
        <f t="shared" si="23"/>
        <v>14671.800000000001</v>
      </c>
    </row>
    <row r="18" spans="1:66" ht="63.75" customHeight="1" thickBot="1" x14ac:dyDescent="0.3">
      <c r="A18" s="165">
        <v>84</v>
      </c>
      <c r="B18" s="83" t="s">
        <v>145</v>
      </c>
      <c r="C18" s="41" t="s">
        <v>64</v>
      </c>
      <c r="D18" s="97">
        <v>47.64</v>
      </c>
      <c r="E18" s="107">
        <f t="shared" si="0"/>
        <v>1.2013014273719562</v>
      </c>
      <c r="F18" s="98">
        <v>57.23</v>
      </c>
      <c r="G18" s="41">
        <f t="shared" si="24"/>
        <v>38.153333333333329</v>
      </c>
      <c r="H18" s="41">
        <f t="shared" si="25"/>
        <v>19.076666666666664</v>
      </c>
      <c r="I18" s="77">
        <v>1.647</v>
      </c>
      <c r="J18" s="77">
        <v>1.647</v>
      </c>
      <c r="K18" s="77">
        <v>1.647</v>
      </c>
      <c r="L18" s="77">
        <v>1.647</v>
      </c>
      <c r="M18" s="77">
        <v>1.647</v>
      </c>
      <c r="N18" s="78">
        <f t="shared" si="26"/>
        <v>57.23</v>
      </c>
      <c r="O18" s="78">
        <f t="shared" si="27"/>
        <v>57.23</v>
      </c>
      <c r="P18" s="78">
        <f t="shared" si="28"/>
        <v>57.23</v>
      </c>
      <c r="Q18" s="78">
        <f t="shared" si="29"/>
        <v>57.23</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200</v>
      </c>
      <c r="BI18" s="153"/>
      <c r="BJ18" s="117">
        <f t="shared" si="22"/>
        <v>0</v>
      </c>
      <c r="BL18" s="36">
        <f t="shared" si="23"/>
        <v>11446</v>
      </c>
      <c r="BN18" s="38"/>
    </row>
    <row r="19" spans="1:66" ht="21" customHeight="1" thickBot="1" x14ac:dyDescent="0.3">
      <c r="A19" s="70">
        <v>122</v>
      </c>
      <c r="B19" s="83"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100</v>
      </c>
      <c r="BI19" s="121"/>
      <c r="BJ19" s="142">
        <f t="shared" si="22"/>
        <v>0</v>
      </c>
      <c r="BL19" s="36">
        <f t="shared" si="23"/>
        <v>2747</v>
      </c>
    </row>
    <row r="20" spans="1:66"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200</v>
      </c>
      <c r="BI20" s="124"/>
      <c r="BJ20" s="119">
        <f>BI20*BH20</f>
        <v>0</v>
      </c>
      <c r="BL20" s="36">
        <f t="shared" si="23"/>
        <v>3472</v>
      </c>
    </row>
    <row r="21" spans="1:66"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48524.7</v>
      </c>
    </row>
    <row r="22" spans="1:66"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6"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6" ht="47.25" customHeight="1" x14ac:dyDescent="0.25">
      <c r="A24" s="70">
        <v>9</v>
      </c>
      <c r="B24" s="71" t="s">
        <v>120</v>
      </c>
      <c r="C24" s="37" t="s">
        <v>65</v>
      </c>
      <c r="D24" s="104"/>
      <c r="E24" s="104"/>
      <c r="F24" s="147">
        <f>F17*10</f>
        <v>815.1</v>
      </c>
      <c r="G24" s="37"/>
      <c r="H24" s="37"/>
      <c r="I24" s="120"/>
      <c r="J24" s="120"/>
      <c r="K24" s="120"/>
      <c r="L24" s="120"/>
      <c r="M24" s="120"/>
      <c r="N24" s="74">
        <f>ROUND((N17*10),2)</f>
        <v>815.1</v>
      </c>
      <c r="O24" s="74">
        <f>ROUND((O17*10),2)</f>
        <v>815.1</v>
      </c>
      <c r="P24" s="74">
        <f>ROUND((P17*10),2)</f>
        <v>815.1</v>
      </c>
      <c r="Q24" s="74">
        <f>ROUND((Q17*10),2)</f>
        <v>815.1</v>
      </c>
      <c r="R24" s="37"/>
      <c r="S24" s="37">
        <f>N24*R24</f>
        <v>0</v>
      </c>
      <c r="T24" s="37"/>
      <c r="U24" s="37">
        <f>N24*T24</f>
        <v>0</v>
      </c>
      <c r="V24" s="37"/>
      <c r="W24" s="37">
        <f>N24*V24</f>
        <v>0</v>
      </c>
      <c r="X24" s="37"/>
      <c r="Y24" s="37">
        <f>N24*X24</f>
        <v>0</v>
      </c>
      <c r="Z24" s="37"/>
      <c r="AA24" s="37">
        <f>N24*Z24</f>
        <v>0</v>
      </c>
      <c r="AB24" s="37"/>
      <c r="AC24" s="37">
        <f>O24*AB24</f>
        <v>0</v>
      </c>
      <c r="AD24" s="37"/>
      <c r="AE24" s="37">
        <f>O24*AD24</f>
        <v>0</v>
      </c>
      <c r="AF24" s="37"/>
      <c r="AG24" s="37">
        <f>O24*AF24</f>
        <v>0</v>
      </c>
      <c r="AH24" s="37"/>
      <c r="AI24" s="37">
        <f>O24*AH24</f>
        <v>0</v>
      </c>
      <c r="AJ24" s="37"/>
      <c r="AK24" s="37">
        <f>O24*AJ24</f>
        <v>0</v>
      </c>
      <c r="AL24" s="37"/>
      <c r="AM24" s="37">
        <f>P24*AL24</f>
        <v>0</v>
      </c>
      <c r="AN24" s="37"/>
      <c r="AO24" s="37">
        <f>P24*AN24</f>
        <v>0</v>
      </c>
      <c r="AP24" s="37"/>
      <c r="AQ24" s="37">
        <f>P24*AP24</f>
        <v>0</v>
      </c>
      <c r="AR24" s="37"/>
      <c r="AS24" s="37">
        <f>P24*AR24</f>
        <v>0</v>
      </c>
      <c r="AT24" s="37"/>
      <c r="AU24" s="37">
        <f>P24*AT24</f>
        <v>0</v>
      </c>
      <c r="AV24" s="37"/>
      <c r="AW24" s="37">
        <f>Q24*AV24</f>
        <v>0</v>
      </c>
      <c r="AX24" s="37"/>
      <c r="AY24" s="37">
        <f>Q24*AX24</f>
        <v>0</v>
      </c>
      <c r="AZ24" s="37"/>
      <c r="BA24" s="37">
        <f>Q24*AZ24</f>
        <v>0</v>
      </c>
      <c r="BB24" s="37"/>
      <c r="BC24" s="37">
        <f>Q24*BB24</f>
        <v>0</v>
      </c>
      <c r="BD24" s="37"/>
      <c r="BE24" s="37">
        <f>Q24*BD24</f>
        <v>0</v>
      </c>
      <c r="BF24" s="37">
        <f t="shared" ref="BF24:BF25" si="31">R24+T24+V24+X24+Z24+AB24+AD24+AF24+AH24+AJ24+AL24+AN24+AP24+AR24+AT24+AV24+AX24+AZ24+BB24+BD24</f>
        <v>0</v>
      </c>
      <c r="BG24" s="37">
        <f>S24+U24+W24+Y24+AA24+AC24+AE24+AG24+AI24+AK24+AM24+AO24+AQ24+AS24+AU24+AW24+AY24+BA24+BC24+BE24</f>
        <v>0</v>
      </c>
      <c r="BH24" s="37">
        <v>4</v>
      </c>
      <c r="BI24" s="72">
        <f>BI17*10</f>
        <v>0</v>
      </c>
      <c r="BJ24" s="122">
        <f t="shared" ref="BJ24:BJ25" si="32">BH24*BI24</f>
        <v>0</v>
      </c>
      <c r="BL24" s="36">
        <f t="shared" ref="BL24:BL25" si="33">F24*BH24</f>
        <v>3260.4</v>
      </c>
    </row>
    <row r="25" spans="1:66" ht="34.5" customHeight="1" thickBot="1" x14ac:dyDescent="0.3">
      <c r="A25" s="76"/>
      <c r="B25" s="83" t="s">
        <v>124</v>
      </c>
      <c r="C25" s="79" t="s">
        <v>65</v>
      </c>
      <c r="D25" s="106"/>
      <c r="E25" s="106"/>
      <c r="F25" s="107">
        <v>1400</v>
      </c>
      <c r="G25" s="80"/>
      <c r="H25" s="80"/>
      <c r="I25" s="81"/>
      <c r="J25" s="81"/>
      <c r="K25" s="81"/>
      <c r="L25" s="81"/>
      <c r="M25" s="81"/>
      <c r="N25" s="80"/>
      <c r="O25" s="80"/>
      <c r="P25" s="80"/>
      <c r="Q25" s="80"/>
      <c r="R25" s="80"/>
      <c r="S25" s="82">
        <f>F25/8</f>
        <v>175</v>
      </c>
      <c r="T25" s="80"/>
      <c r="U25" s="82">
        <f>S25*2</f>
        <v>350</v>
      </c>
      <c r="V25" s="80"/>
      <c r="W25" s="82">
        <f>S25*2</f>
        <v>350</v>
      </c>
      <c r="X25" s="80"/>
      <c r="Y25" s="82">
        <f>S25*2</f>
        <v>350</v>
      </c>
      <c r="Z25" s="80"/>
      <c r="AA25" s="82">
        <f>S25</f>
        <v>175</v>
      </c>
      <c r="AB25" s="80"/>
      <c r="AC25" s="80">
        <f>F25/8</f>
        <v>175</v>
      </c>
      <c r="AD25" s="80"/>
      <c r="AE25" s="82">
        <f>AC25*2</f>
        <v>350</v>
      </c>
      <c r="AF25" s="80"/>
      <c r="AG25" s="82">
        <f>AC25*2</f>
        <v>350</v>
      </c>
      <c r="AH25" s="80"/>
      <c r="AI25" s="82">
        <f>AC25*2</f>
        <v>350</v>
      </c>
      <c r="AJ25" s="80"/>
      <c r="AK25" s="82">
        <f>AC25</f>
        <v>175</v>
      </c>
      <c r="AL25" s="80"/>
      <c r="AM25" s="82">
        <f>F25/8</f>
        <v>175</v>
      </c>
      <c r="AN25" s="80"/>
      <c r="AO25" s="82">
        <f>AM25*2</f>
        <v>350</v>
      </c>
      <c r="AP25" s="80"/>
      <c r="AQ25" s="82">
        <f>AM25*2</f>
        <v>350</v>
      </c>
      <c r="AR25" s="80"/>
      <c r="AS25" s="82">
        <f>AM25*2</f>
        <v>350</v>
      </c>
      <c r="AT25" s="80"/>
      <c r="AU25" s="82">
        <f>AM25</f>
        <v>175</v>
      </c>
      <c r="AV25" s="80"/>
      <c r="AW25" s="82">
        <f>F25/8</f>
        <v>175</v>
      </c>
      <c r="AX25" s="80"/>
      <c r="AY25" s="82">
        <f>AW25*2</f>
        <v>350</v>
      </c>
      <c r="AZ25" s="80"/>
      <c r="BA25" s="82">
        <f>AW25*2</f>
        <v>350</v>
      </c>
      <c r="BB25" s="80"/>
      <c r="BC25" s="82">
        <f>AW25*2</f>
        <v>350</v>
      </c>
      <c r="BD25" s="80"/>
      <c r="BE25" s="82">
        <f>AW25</f>
        <v>175</v>
      </c>
      <c r="BF25" s="41">
        <f t="shared" si="31"/>
        <v>0</v>
      </c>
      <c r="BG25" s="80"/>
      <c r="BH25" s="41">
        <v>4</v>
      </c>
      <c r="BI25" s="118">
        <f t="shared" ref="BI25" si="34">F25</f>
        <v>1400</v>
      </c>
      <c r="BJ25" s="119">
        <f t="shared" si="32"/>
        <v>5600</v>
      </c>
      <c r="BL25" s="36">
        <f t="shared" si="33"/>
        <v>5600</v>
      </c>
    </row>
    <row r="26" spans="1:66"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8860.4</v>
      </c>
    </row>
    <row r="27" spans="1:66"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6" x14ac:dyDescent="0.2">
      <c r="A28" s="54"/>
      <c r="B28" s="20"/>
      <c r="C28" s="3"/>
      <c r="D28" s="88"/>
      <c r="E28" s="88"/>
      <c r="G28" s="5"/>
      <c r="H28" s="5"/>
      <c r="I28" s="11"/>
      <c r="J28" s="11"/>
      <c r="K28" s="11"/>
      <c r="L28" s="11"/>
      <c r="M28" s="11"/>
      <c r="N28" s="5"/>
      <c r="O28" s="5"/>
      <c r="P28" s="5"/>
      <c r="Q28" s="5"/>
      <c r="R28" s="5" t="e">
        <f>#REF!+#REF!+#REF!+#REF!+#REF!</f>
        <v>#REF!</v>
      </c>
    </row>
    <row r="29" spans="1:66"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6" ht="32.25" thickBot="1" x14ac:dyDescent="0.3">
      <c r="A30" s="59"/>
      <c r="B30" s="115" t="s">
        <v>67</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3"/>
      <c r="BJ30" s="116">
        <f>BJ21+BJ26</f>
        <v>5600</v>
      </c>
      <c r="BL30" s="53">
        <f>BL21+BL26</f>
        <v>57385.1</v>
      </c>
    </row>
    <row r="31" spans="1:66" ht="32.25" thickBot="1" x14ac:dyDescent="0.3">
      <c r="A31" s="54"/>
      <c r="B31" s="140"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6" s="61" customFormat="1" x14ac:dyDescent="0.2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60"/>
      <c r="AX32" s="60"/>
      <c r="AY32" s="60"/>
      <c r="AZ32" s="60"/>
      <c r="BA32" s="60"/>
      <c r="BB32" s="60"/>
      <c r="BC32" s="60"/>
      <c r="BD32" s="60"/>
      <c r="BE32" s="60"/>
      <c r="BF32" s="60"/>
      <c r="BG32" s="60"/>
      <c r="BH32" s="60"/>
      <c r="BI32" s="60"/>
      <c r="BJ32" s="133"/>
      <c r="BL32" s="62"/>
    </row>
    <row r="33" spans="1:64" s="42" customFormat="1" ht="61.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27.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4.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17.25" customHeigh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ht="15" customHeight="1"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42"/>
      <c r="BI40" s="42"/>
      <c r="BJ40" s="42"/>
    </row>
    <row r="50" spans="2:62" x14ac:dyDescent="0.2">
      <c r="B50" s="67"/>
    </row>
    <row r="51" spans="2:62" ht="15" customHeight="1" x14ac:dyDescent="0.2">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6"/>
      <c r="BI51" s="196"/>
      <c r="BJ51" s="196"/>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sheetData>
  <sheetProtection algorithmName="SHA-512" hashValue="e7O67VcEpIO5VUUlRmPmiYHIesxZr+1kQJlDI7RNzei5ZpXaOS4MuRavl0VCiuf6bzF7v27SCVlSXtWXea6Gsw==" saltValue="y28Cf4G7pJqZqGQ2O0s5Rg==" spinCount="100000" sheet="1" objects="1" scenarios="1" selectLockedCells="1"/>
  <protectedRanges>
    <protectedRange sqref="C39:E39" name="Obseg6_3_2_1_1_1"/>
    <protectedRange sqref="B39" name="Obseg5_3_2_2_1_1_1"/>
  </protectedRanges>
  <mergeCells count="10">
    <mergeCell ref="B51:BJ52"/>
    <mergeCell ref="A9:BI9"/>
    <mergeCell ref="C30:BI30"/>
    <mergeCell ref="A32:AV32"/>
    <mergeCell ref="A33:BJ33"/>
    <mergeCell ref="A34:BJ34"/>
    <mergeCell ref="A35:BJ35"/>
    <mergeCell ref="A36:BJ36"/>
    <mergeCell ref="A37:BJ37"/>
    <mergeCell ref="B40:H40"/>
  </mergeCells>
  <pageMargins left="0.7" right="0.7" top="0.75" bottom="0.75" header="0.3" footer="0.3"/>
  <pageSetup paperSize="9" scale="67" orientation="portrait" r:id="rId1"/>
  <rowBreaks count="1" manualBreakCount="1">
    <brk id="39" max="61" man="1"/>
  </rowBreaks>
  <colBreaks count="1" manualBreakCount="1">
    <brk id="6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0970B-212F-4D65-A47C-5234A636DDB6}">
  <dimension ref="A1:BN5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8"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34"/>
      <c r="C4" s="2"/>
      <c r="D4" s="2"/>
      <c r="E4" s="2"/>
      <c r="BH4" s="3" t="s">
        <v>2</v>
      </c>
      <c r="BK4" s="2"/>
      <c r="BL4" s="6"/>
    </row>
    <row r="5" spans="1:66" ht="25.5" customHeight="1" x14ac:dyDescent="0.2">
      <c r="B5" s="134"/>
      <c r="C5" s="2"/>
      <c r="D5" s="2"/>
      <c r="E5" s="2"/>
      <c r="BH5" s="3" t="s">
        <v>3</v>
      </c>
      <c r="BK5" s="2"/>
      <c r="BL5" s="6"/>
    </row>
    <row r="6" spans="1:66" ht="25.5" customHeight="1" x14ac:dyDescent="0.2">
      <c r="B6" s="13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27.75" customHeight="1" x14ac:dyDescent="0.25">
      <c r="A9" s="190" t="s">
        <v>155</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38.25" customHeight="1" x14ac:dyDescent="0.25">
      <c r="A15" s="157">
        <v>13</v>
      </c>
      <c r="B15" s="39" t="s">
        <v>170</v>
      </c>
      <c r="C15" s="37" t="s">
        <v>64</v>
      </c>
      <c r="D15" s="125">
        <v>42.44</v>
      </c>
      <c r="E15" s="147">
        <f t="shared" ref="E15:E20" si="0">F15/D15</f>
        <v>1.6171065032987748</v>
      </c>
      <c r="F15" s="126">
        <v>68.63</v>
      </c>
      <c r="G15" s="37">
        <f>F15/3*2</f>
        <v>45.75333333333333</v>
      </c>
      <c r="H15" s="37">
        <f>F15/3</f>
        <v>22.876666666666665</v>
      </c>
      <c r="I15" s="120">
        <v>1.647</v>
      </c>
      <c r="J15" s="120">
        <v>1.647</v>
      </c>
      <c r="K15" s="120">
        <v>1.647</v>
      </c>
      <c r="L15" s="120">
        <v>1.647</v>
      </c>
      <c r="M15" s="120">
        <v>1.647</v>
      </c>
      <c r="N15" s="74">
        <f>ROUND(((J15/I15)*H15+G15),2)</f>
        <v>68.63</v>
      </c>
      <c r="O15" s="74">
        <f>ROUND(((K15/I15)*H15+G15),2)</f>
        <v>68.63</v>
      </c>
      <c r="P15" s="74">
        <f>ROUND(((L15/I15)*H15+G15),2)</f>
        <v>68.63</v>
      </c>
      <c r="Q15" s="74">
        <f>ROUND(((M15/I15)*H15+G15),2)</f>
        <v>68.63</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300</v>
      </c>
      <c r="BI15" s="151"/>
      <c r="BJ15" s="122">
        <f t="shared" ref="BJ15:BJ19" si="22">BH15*BI15</f>
        <v>0</v>
      </c>
      <c r="BL15" s="36">
        <f t="shared" ref="BL15:BL20" si="23">F15*BH15</f>
        <v>20589</v>
      </c>
    </row>
    <row r="16" spans="1:66" ht="35.25" customHeight="1" x14ac:dyDescent="0.25">
      <c r="A16" s="157">
        <v>10</v>
      </c>
      <c r="B16" s="39" t="s">
        <v>171</v>
      </c>
      <c r="C16" s="36" t="s">
        <v>64</v>
      </c>
      <c r="D16" s="95">
        <v>46.74</v>
      </c>
      <c r="E16" s="105">
        <f t="shared" si="0"/>
        <v>1.3510911424903722</v>
      </c>
      <c r="F16" s="96">
        <v>63.15</v>
      </c>
      <c r="G16" s="36">
        <f t="shared" ref="G16:G18" si="24">F16/3*2</f>
        <v>42.1</v>
      </c>
      <c r="H16" s="36">
        <f t="shared" ref="H16:H18" si="25">F16/3</f>
        <v>21.05</v>
      </c>
      <c r="I16" s="75">
        <v>1.647</v>
      </c>
      <c r="J16" s="75">
        <v>1.647</v>
      </c>
      <c r="K16" s="75">
        <v>1.647</v>
      </c>
      <c r="L16" s="75">
        <v>1.647</v>
      </c>
      <c r="M16" s="75">
        <v>1.647</v>
      </c>
      <c r="N16" s="40">
        <f t="shared" ref="N16:N18" si="26">ROUND(((J16/I16)*H16+G16),2)</f>
        <v>63.15</v>
      </c>
      <c r="O16" s="40">
        <f t="shared" ref="O16:O18" si="27">ROUND(((K16/I16)*H16+G16),2)</f>
        <v>63.15</v>
      </c>
      <c r="P16" s="40">
        <f t="shared" ref="P16:P18" si="28">ROUND(((L16/I16)*H16+G16),2)</f>
        <v>63.15</v>
      </c>
      <c r="Q16" s="40">
        <f t="shared" ref="Q16:Q18" si="29">ROUND(((M16/I16)*H16+G16),2)</f>
        <v>63.15</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4420.5</v>
      </c>
    </row>
    <row r="17" spans="1:66" ht="38.25" customHeight="1" x14ac:dyDescent="0.25">
      <c r="A17" s="157">
        <v>15</v>
      </c>
      <c r="B17" s="39" t="s">
        <v>172</v>
      </c>
      <c r="C17" s="36" t="s">
        <v>64</v>
      </c>
      <c r="D17" s="95">
        <v>51.03</v>
      </c>
      <c r="E17" s="105">
        <f t="shared" si="0"/>
        <v>1.4522829708014893</v>
      </c>
      <c r="F17" s="96">
        <v>74.11</v>
      </c>
      <c r="G17" s="36">
        <f t="shared" si="24"/>
        <v>49.406666666666666</v>
      </c>
      <c r="H17" s="36">
        <f t="shared" si="25"/>
        <v>24.703333333333333</v>
      </c>
      <c r="I17" s="75">
        <v>1.647</v>
      </c>
      <c r="J17" s="75">
        <v>1.647</v>
      </c>
      <c r="K17" s="75">
        <v>1.647</v>
      </c>
      <c r="L17" s="75">
        <v>1.647</v>
      </c>
      <c r="M17" s="75">
        <v>1.647</v>
      </c>
      <c r="N17" s="40">
        <f t="shared" si="26"/>
        <v>74.11</v>
      </c>
      <c r="O17" s="40">
        <f t="shared" si="27"/>
        <v>74.11</v>
      </c>
      <c r="P17" s="40">
        <f t="shared" si="28"/>
        <v>74.11</v>
      </c>
      <c r="Q17" s="40">
        <f t="shared" si="29"/>
        <v>74.11</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250</v>
      </c>
      <c r="BI17" s="152"/>
      <c r="BJ17" s="117">
        <f t="shared" si="22"/>
        <v>0</v>
      </c>
      <c r="BL17" s="36">
        <f t="shared" si="23"/>
        <v>18527.5</v>
      </c>
    </row>
    <row r="18" spans="1:66" ht="67.5" customHeight="1" thickBot="1" x14ac:dyDescent="0.3">
      <c r="A18" s="165">
        <v>84</v>
      </c>
      <c r="B18" s="83" t="s">
        <v>145</v>
      </c>
      <c r="C18" s="41" t="s">
        <v>64</v>
      </c>
      <c r="D18" s="97">
        <v>47.64</v>
      </c>
      <c r="E18" s="107">
        <f t="shared" si="0"/>
        <v>1.2013014273719562</v>
      </c>
      <c r="F18" s="98">
        <v>57.23</v>
      </c>
      <c r="G18" s="41">
        <f t="shared" si="24"/>
        <v>38.153333333333329</v>
      </c>
      <c r="H18" s="41">
        <f t="shared" si="25"/>
        <v>19.076666666666664</v>
      </c>
      <c r="I18" s="77">
        <v>1.647</v>
      </c>
      <c r="J18" s="77">
        <v>1.647</v>
      </c>
      <c r="K18" s="77">
        <v>1.647</v>
      </c>
      <c r="L18" s="77">
        <v>1.647</v>
      </c>
      <c r="M18" s="77">
        <v>1.647</v>
      </c>
      <c r="N18" s="78">
        <f t="shared" si="26"/>
        <v>57.23</v>
      </c>
      <c r="O18" s="78">
        <f t="shared" si="27"/>
        <v>57.23</v>
      </c>
      <c r="P18" s="78">
        <f t="shared" si="28"/>
        <v>57.23</v>
      </c>
      <c r="Q18" s="78">
        <f t="shared" si="29"/>
        <v>57.23</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200</v>
      </c>
      <c r="BI18" s="153"/>
      <c r="BJ18" s="117">
        <f t="shared" si="22"/>
        <v>0</v>
      </c>
      <c r="BL18" s="36">
        <f t="shared" si="23"/>
        <v>11446</v>
      </c>
      <c r="BN18" s="38"/>
    </row>
    <row r="19" spans="1:66"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150</v>
      </c>
      <c r="BI19" s="121"/>
      <c r="BJ19" s="142">
        <f t="shared" si="22"/>
        <v>0</v>
      </c>
      <c r="BL19" s="36">
        <f t="shared" si="23"/>
        <v>4120.5</v>
      </c>
    </row>
    <row r="20" spans="1:66"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300</v>
      </c>
      <c r="BI20" s="124"/>
      <c r="BJ20" s="119">
        <f>BI20*BH20</f>
        <v>0</v>
      </c>
      <c r="BL20" s="36">
        <f t="shared" si="23"/>
        <v>5208</v>
      </c>
    </row>
    <row r="21" spans="1:66"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64311.5</v>
      </c>
    </row>
    <row r="22" spans="1:66"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6"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6" ht="46.5" customHeight="1" x14ac:dyDescent="0.25">
      <c r="A24" s="70">
        <v>17</v>
      </c>
      <c r="B24" s="71" t="s">
        <v>120</v>
      </c>
      <c r="C24" s="37" t="s">
        <v>65</v>
      </c>
      <c r="D24" s="104"/>
      <c r="E24" s="104"/>
      <c r="F24" s="147">
        <f>F17*10</f>
        <v>741.1</v>
      </c>
      <c r="G24" s="37"/>
      <c r="H24" s="37"/>
      <c r="I24" s="120"/>
      <c r="J24" s="120"/>
      <c r="K24" s="120"/>
      <c r="L24" s="120"/>
      <c r="M24" s="120"/>
      <c r="N24" s="74">
        <f>ROUND((N17*10),2)</f>
        <v>741.1</v>
      </c>
      <c r="O24" s="74">
        <f>ROUND((O17*10),2)</f>
        <v>741.1</v>
      </c>
      <c r="P24" s="74">
        <f>ROUND((P17*10),2)</f>
        <v>741.1</v>
      </c>
      <c r="Q24" s="74">
        <f>ROUND((Q17*10),2)</f>
        <v>741.1</v>
      </c>
      <c r="R24" s="37"/>
      <c r="S24" s="37">
        <f>N24*R24</f>
        <v>0</v>
      </c>
      <c r="T24" s="37"/>
      <c r="U24" s="37">
        <f>N24*T24</f>
        <v>0</v>
      </c>
      <c r="V24" s="37"/>
      <c r="W24" s="37">
        <f>N24*V24</f>
        <v>0</v>
      </c>
      <c r="X24" s="37"/>
      <c r="Y24" s="37">
        <f>N24*X24</f>
        <v>0</v>
      </c>
      <c r="Z24" s="37"/>
      <c r="AA24" s="37">
        <f>N24*Z24</f>
        <v>0</v>
      </c>
      <c r="AB24" s="37"/>
      <c r="AC24" s="37">
        <f>O24*AB24</f>
        <v>0</v>
      </c>
      <c r="AD24" s="37"/>
      <c r="AE24" s="37">
        <f>O24*AD24</f>
        <v>0</v>
      </c>
      <c r="AF24" s="37"/>
      <c r="AG24" s="37">
        <f>O24*AF24</f>
        <v>0</v>
      </c>
      <c r="AH24" s="37"/>
      <c r="AI24" s="37">
        <f>O24*AH24</f>
        <v>0</v>
      </c>
      <c r="AJ24" s="37"/>
      <c r="AK24" s="37">
        <f>O24*AJ24</f>
        <v>0</v>
      </c>
      <c r="AL24" s="37"/>
      <c r="AM24" s="37">
        <f>P24*AL24</f>
        <v>0</v>
      </c>
      <c r="AN24" s="37"/>
      <c r="AO24" s="37">
        <f>P24*AN24</f>
        <v>0</v>
      </c>
      <c r="AP24" s="37"/>
      <c r="AQ24" s="37">
        <f>P24*AP24</f>
        <v>0</v>
      </c>
      <c r="AR24" s="37"/>
      <c r="AS24" s="37">
        <f>P24*AR24</f>
        <v>0</v>
      </c>
      <c r="AT24" s="37"/>
      <c r="AU24" s="37">
        <f>P24*AT24</f>
        <v>0</v>
      </c>
      <c r="AV24" s="37"/>
      <c r="AW24" s="37">
        <f>Q24*AV24</f>
        <v>0</v>
      </c>
      <c r="AX24" s="37"/>
      <c r="AY24" s="37">
        <f>Q24*AX24</f>
        <v>0</v>
      </c>
      <c r="AZ24" s="37"/>
      <c r="BA24" s="37">
        <f>Q24*AZ24</f>
        <v>0</v>
      </c>
      <c r="BB24" s="37"/>
      <c r="BC24" s="37">
        <f>Q24*BB24</f>
        <v>0</v>
      </c>
      <c r="BD24" s="37"/>
      <c r="BE24" s="37">
        <f>Q24*BD24</f>
        <v>0</v>
      </c>
      <c r="BF24" s="37">
        <f t="shared" ref="BF24:BF25" si="31">R24+T24+V24+X24+Z24+AB24+AD24+AF24+AH24+AJ24+AL24+AN24+AP24+AR24+AT24+AV24+AX24+AZ24+BB24+BD24</f>
        <v>0</v>
      </c>
      <c r="BG24" s="37">
        <f>S24+U24+W24+Y24+AA24+AC24+AE24+AG24+AI24+AK24+AM24+AO24+AQ24+AS24+AU24+AW24+AY24+BA24+BC24+BE24</f>
        <v>0</v>
      </c>
      <c r="BH24" s="37">
        <v>4</v>
      </c>
      <c r="BI24" s="72">
        <f>BI17*10</f>
        <v>0</v>
      </c>
      <c r="BJ24" s="122">
        <f t="shared" ref="BJ24:BJ25" si="32">BH24*BI24</f>
        <v>0</v>
      </c>
      <c r="BL24" s="36">
        <f t="shared" ref="BL24:BL25" si="33">F24*BH24</f>
        <v>2964.4</v>
      </c>
    </row>
    <row r="25" spans="1:66" ht="34.5" customHeight="1" thickBot="1" x14ac:dyDescent="0.3">
      <c r="A25" s="76"/>
      <c r="B25" s="83" t="s">
        <v>124</v>
      </c>
      <c r="C25" s="79" t="s">
        <v>65</v>
      </c>
      <c r="D25" s="106"/>
      <c r="E25" s="106"/>
      <c r="F25" s="107">
        <v>1400</v>
      </c>
      <c r="G25" s="80"/>
      <c r="H25" s="80"/>
      <c r="I25" s="81"/>
      <c r="J25" s="81"/>
      <c r="K25" s="81"/>
      <c r="L25" s="81"/>
      <c r="M25" s="81"/>
      <c r="N25" s="80"/>
      <c r="O25" s="80"/>
      <c r="P25" s="80"/>
      <c r="Q25" s="80"/>
      <c r="R25" s="80"/>
      <c r="S25" s="82">
        <f>F25/8</f>
        <v>175</v>
      </c>
      <c r="T25" s="80"/>
      <c r="U25" s="82">
        <f>S25*2</f>
        <v>350</v>
      </c>
      <c r="V25" s="80"/>
      <c r="W25" s="82">
        <f>S25*2</f>
        <v>350</v>
      </c>
      <c r="X25" s="80"/>
      <c r="Y25" s="82">
        <f>S25*2</f>
        <v>350</v>
      </c>
      <c r="Z25" s="80"/>
      <c r="AA25" s="82">
        <f>S25</f>
        <v>175</v>
      </c>
      <c r="AB25" s="80"/>
      <c r="AC25" s="80">
        <f>F25/8</f>
        <v>175</v>
      </c>
      <c r="AD25" s="80"/>
      <c r="AE25" s="82">
        <f>AC25*2</f>
        <v>350</v>
      </c>
      <c r="AF25" s="80"/>
      <c r="AG25" s="82">
        <f>AC25*2</f>
        <v>350</v>
      </c>
      <c r="AH25" s="80"/>
      <c r="AI25" s="82">
        <f>AC25*2</f>
        <v>350</v>
      </c>
      <c r="AJ25" s="80"/>
      <c r="AK25" s="82">
        <f>AC25</f>
        <v>175</v>
      </c>
      <c r="AL25" s="80"/>
      <c r="AM25" s="82">
        <f>F25/8</f>
        <v>175</v>
      </c>
      <c r="AN25" s="80"/>
      <c r="AO25" s="82">
        <f>AM25*2</f>
        <v>350</v>
      </c>
      <c r="AP25" s="80"/>
      <c r="AQ25" s="82">
        <f>AM25*2</f>
        <v>350</v>
      </c>
      <c r="AR25" s="80"/>
      <c r="AS25" s="82">
        <f>AM25*2</f>
        <v>350</v>
      </c>
      <c r="AT25" s="80"/>
      <c r="AU25" s="82">
        <f>AM25</f>
        <v>175</v>
      </c>
      <c r="AV25" s="80"/>
      <c r="AW25" s="82">
        <f>F25/8</f>
        <v>175</v>
      </c>
      <c r="AX25" s="80"/>
      <c r="AY25" s="82">
        <f>AW25*2</f>
        <v>350</v>
      </c>
      <c r="AZ25" s="80"/>
      <c r="BA25" s="82">
        <f>AW25*2</f>
        <v>350</v>
      </c>
      <c r="BB25" s="80"/>
      <c r="BC25" s="82">
        <f>AW25*2</f>
        <v>350</v>
      </c>
      <c r="BD25" s="80"/>
      <c r="BE25" s="82">
        <f>AW25</f>
        <v>175</v>
      </c>
      <c r="BF25" s="41">
        <f t="shared" si="31"/>
        <v>0</v>
      </c>
      <c r="BG25" s="80"/>
      <c r="BH25" s="41">
        <v>4</v>
      </c>
      <c r="BI25" s="118">
        <f t="shared" ref="BI25" si="34">F25</f>
        <v>1400</v>
      </c>
      <c r="BJ25" s="119">
        <f t="shared" si="32"/>
        <v>5600</v>
      </c>
      <c r="BL25" s="36">
        <f t="shared" si="33"/>
        <v>5600</v>
      </c>
    </row>
    <row r="26" spans="1:66"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8564.4</v>
      </c>
    </row>
    <row r="27" spans="1:66"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6" x14ac:dyDescent="0.2">
      <c r="A28" s="54"/>
      <c r="B28" s="20"/>
      <c r="C28" s="3"/>
      <c r="D28" s="88"/>
      <c r="E28" s="88"/>
      <c r="G28" s="5"/>
      <c r="H28" s="5"/>
      <c r="I28" s="11"/>
      <c r="J28" s="11"/>
      <c r="K28" s="11"/>
      <c r="L28" s="11"/>
      <c r="M28" s="11"/>
      <c r="N28" s="5"/>
      <c r="O28" s="5"/>
      <c r="P28" s="5"/>
      <c r="Q28" s="5"/>
      <c r="R28" s="5" t="e">
        <f>#REF!+#REF!+#REF!+#REF!+#REF!</f>
        <v>#REF!</v>
      </c>
    </row>
    <row r="29" spans="1:66"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6" ht="32.25" thickBot="1" x14ac:dyDescent="0.3">
      <c r="A30" s="59"/>
      <c r="B30" s="115" t="s">
        <v>67</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3"/>
      <c r="BJ30" s="116">
        <f>BJ21+BJ26</f>
        <v>5600</v>
      </c>
      <c r="BL30" s="53">
        <f>BL21+BL26</f>
        <v>72875.899999999994</v>
      </c>
    </row>
    <row r="31" spans="1:66" ht="32.25" thickBot="1" x14ac:dyDescent="0.3">
      <c r="A31" s="54"/>
      <c r="B31" s="140"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6" s="61" customFormat="1" x14ac:dyDescent="0.2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60"/>
      <c r="AX32" s="60"/>
      <c r="AY32" s="60"/>
      <c r="AZ32" s="60"/>
      <c r="BA32" s="60"/>
      <c r="BB32" s="60"/>
      <c r="BC32" s="60"/>
      <c r="BD32" s="60"/>
      <c r="BE32" s="60"/>
      <c r="BF32" s="60"/>
      <c r="BG32" s="60"/>
      <c r="BH32" s="60"/>
      <c r="BI32" s="60"/>
      <c r="BJ32" s="133"/>
      <c r="BL32" s="62"/>
    </row>
    <row r="33" spans="1:64" s="42" customFormat="1" ht="62.2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15.7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37.5" customHeigh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s="42" customFormat="1" ht="15.75"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K40" s="1"/>
      <c r="BL40" s="65"/>
    </row>
    <row r="41" spans="1:64" ht="15" customHeight="1" x14ac:dyDescent="0.2"/>
    <row r="51" spans="2:62" x14ac:dyDescent="0.2">
      <c r="B51" s="67"/>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row r="53" spans="2:62" ht="15" customHeight="1" x14ac:dyDescent="0.2">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row>
  </sheetData>
  <sheetProtection algorithmName="SHA-512" hashValue="X1PbgZe1uAxPXrxdccXXXnsLuFvzy58D0cSq9Tdp4XCv7Kd8mieN2uGgWF6b3fd7kQaJ1wVbJRFeXp9Ny3dM+A==" saltValue="HTM7+2Pc0kQCbrlhcOKXog==" spinCount="100000" sheet="1" objects="1" scenarios="1" selectLockedCells="1"/>
  <protectedRanges>
    <protectedRange sqref="C39:E39" name="Obseg6_3_2_1_1_1"/>
    <protectedRange sqref="B39" name="Obseg5_3_2_2_1_1_1"/>
  </protectedRanges>
  <mergeCells count="10">
    <mergeCell ref="B52:BJ53"/>
    <mergeCell ref="A9:BI9"/>
    <mergeCell ref="C30:BI30"/>
    <mergeCell ref="A32:AV32"/>
    <mergeCell ref="A33:BJ33"/>
    <mergeCell ref="A34:BJ34"/>
    <mergeCell ref="A35:BJ35"/>
    <mergeCell ref="A36:BJ36"/>
    <mergeCell ref="A37:BJ37"/>
    <mergeCell ref="B40:H40"/>
  </mergeCells>
  <pageMargins left="0.7" right="0.7" top="0.75" bottom="0.75" header="0.3" footer="0.3"/>
  <pageSetup paperSize="9" scale="67" orientation="portrait" r:id="rId1"/>
  <rowBreaks count="1" manualBreakCount="1">
    <brk id="39" max="61" man="1"/>
  </rowBreaks>
  <colBreaks count="1" manualBreakCount="1">
    <brk id="6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587CA-0973-4420-BCB4-5B3002FC3F43}">
  <dimension ref="A1:BL5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8.4257812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0" style="1" hidden="1" customWidth="1"/>
    <col min="64" max="64" width="14.7109375" style="3" hidden="1" customWidth="1"/>
    <col min="65" max="16384" width="9.140625" style="1"/>
  </cols>
  <sheetData>
    <row r="1" spans="1:64" ht="15.75" x14ac:dyDescent="0.25">
      <c r="C1" s="2"/>
      <c r="D1" s="2"/>
      <c r="E1" s="2"/>
      <c r="BH1" s="5"/>
      <c r="BJ1" s="146" t="s">
        <v>196</v>
      </c>
      <c r="BK1" s="2"/>
      <c r="BL1" s="6"/>
    </row>
    <row r="2" spans="1:64" x14ac:dyDescent="0.2">
      <c r="C2" s="2"/>
      <c r="D2" s="2"/>
      <c r="E2" s="2"/>
      <c r="BH2" s="5"/>
      <c r="BK2" s="2"/>
      <c r="BL2" s="6"/>
    </row>
    <row r="3" spans="1:64" ht="15.75" x14ac:dyDescent="0.25">
      <c r="A3" s="7"/>
      <c r="B3" s="7" t="s">
        <v>0</v>
      </c>
      <c r="C3" s="2"/>
      <c r="D3" s="2"/>
      <c r="E3" s="2"/>
      <c r="BH3" s="8" t="s">
        <v>1</v>
      </c>
      <c r="BI3" s="8"/>
      <c r="BK3" s="2"/>
      <c r="BL3" s="6"/>
    </row>
    <row r="4" spans="1:64" ht="19.5" customHeight="1" x14ac:dyDescent="0.2">
      <c r="B4" s="134"/>
      <c r="C4" s="2"/>
      <c r="D4" s="2"/>
      <c r="E4" s="2"/>
      <c r="BH4" s="3" t="s">
        <v>2</v>
      </c>
      <c r="BK4" s="2"/>
      <c r="BL4" s="6"/>
    </row>
    <row r="5" spans="1:64" ht="25.5" customHeight="1" x14ac:dyDescent="0.2">
      <c r="B5" s="134"/>
      <c r="C5" s="2"/>
      <c r="D5" s="2"/>
      <c r="E5" s="2"/>
      <c r="BH5" s="3" t="s">
        <v>3</v>
      </c>
      <c r="BK5" s="2"/>
      <c r="BL5" s="6"/>
    </row>
    <row r="6" spans="1:64" ht="25.5" customHeight="1" x14ac:dyDescent="0.2">
      <c r="B6" s="134"/>
      <c r="C6" s="2"/>
      <c r="D6" s="2"/>
      <c r="E6" s="2"/>
      <c r="BH6" s="3" t="s">
        <v>4</v>
      </c>
      <c r="BK6" s="2"/>
      <c r="BL6" s="6"/>
    </row>
    <row r="7" spans="1:64" x14ac:dyDescent="0.2">
      <c r="C7" s="2"/>
      <c r="D7" s="2"/>
      <c r="E7" s="2"/>
      <c r="BK7" s="2"/>
      <c r="BL7" s="6"/>
    </row>
    <row r="8" spans="1:64" ht="15.75" x14ac:dyDescent="0.25">
      <c r="A8" s="7"/>
      <c r="B8" s="10"/>
      <c r="F8" s="90"/>
      <c r="G8" s="5"/>
      <c r="H8" s="5"/>
      <c r="I8" s="11"/>
      <c r="J8" s="11"/>
      <c r="K8" s="11"/>
      <c r="L8" s="11"/>
      <c r="M8" s="11"/>
      <c r="N8" s="5"/>
      <c r="O8" s="5"/>
      <c r="P8" s="5"/>
      <c r="Q8" s="5"/>
      <c r="BJ8" s="6"/>
      <c r="BL8" s="6"/>
    </row>
    <row r="9" spans="1:64" s="12" customFormat="1" ht="27.75" customHeight="1" x14ac:dyDescent="0.25">
      <c r="A9" s="190" t="s">
        <v>156</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4" ht="18" x14ac:dyDescent="0.25">
      <c r="A10" s="7"/>
      <c r="B10" s="2"/>
      <c r="F10" s="114" t="s">
        <v>126</v>
      </c>
      <c r="G10" s="5"/>
      <c r="H10" s="5"/>
      <c r="I10" s="11"/>
      <c r="J10" s="11"/>
      <c r="K10" s="11"/>
      <c r="L10" s="11"/>
      <c r="M10" s="11"/>
      <c r="N10" s="5"/>
      <c r="O10" s="5"/>
      <c r="P10" s="5"/>
      <c r="Q10" s="5"/>
      <c r="BJ10" s="150"/>
      <c r="BL10" s="6"/>
    </row>
    <row r="11" spans="1:64" ht="18" x14ac:dyDescent="0.25">
      <c r="A11" s="7"/>
      <c r="B11" s="2"/>
      <c r="F11" s="112"/>
      <c r="G11" s="5"/>
      <c r="H11" s="5"/>
      <c r="I11" s="11"/>
      <c r="J11" s="11"/>
      <c r="K11" s="11"/>
      <c r="L11" s="11"/>
      <c r="M11" s="11"/>
      <c r="N11" s="5"/>
      <c r="O11" s="5"/>
      <c r="P11" s="5"/>
      <c r="Q11" s="5"/>
      <c r="BJ11" s="113"/>
      <c r="BL11" s="6"/>
    </row>
    <row r="12" spans="1:64" x14ac:dyDescent="0.2">
      <c r="A12" s="14" t="s">
        <v>5</v>
      </c>
      <c r="B12" s="15"/>
      <c r="C12" s="9"/>
      <c r="D12" s="91"/>
      <c r="E12" s="91"/>
      <c r="F12" s="92"/>
      <c r="G12" s="16"/>
      <c r="H12" s="16"/>
      <c r="I12" s="17"/>
      <c r="J12" s="17"/>
      <c r="K12" s="17"/>
      <c r="L12" s="17"/>
      <c r="M12" s="17"/>
      <c r="N12" s="16"/>
      <c r="O12" s="16"/>
      <c r="P12" s="16"/>
      <c r="Q12" s="16"/>
      <c r="BH12" s="16"/>
      <c r="BI12" s="16"/>
      <c r="BJ12" s="18"/>
      <c r="BL12" s="6"/>
    </row>
    <row r="13" spans="1:64"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4"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4" ht="38.25" customHeight="1" x14ac:dyDescent="0.25">
      <c r="A15" s="157">
        <v>44</v>
      </c>
      <c r="B15" s="39" t="s">
        <v>173</v>
      </c>
      <c r="C15" s="37" t="s">
        <v>64</v>
      </c>
      <c r="D15" s="125">
        <v>42.44</v>
      </c>
      <c r="E15" s="147">
        <f t="shared" ref="E15:E20" si="0">F15/D15</f>
        <v>1.2712064090480679</v>
      </c>
      <c r="F15" s="126">
        <v>53.95</v>
      </c>
      <c r="G15" s="37">
        <f>F15/3*2</f>
        <v>35.966666666666669</v>
      </c>
      <c r="H15" s="37">
        <f>F15/3</f>
        <v>17.983333333333334</v>
      </c>
      <c r="I15" s="120">
        <v>1.647</v>
      </c>
      <c r="J15" s="120">
        <v>1.647</v>
      </c>
      <c r="K15" s="120">
        <v>1.647</v>
      </c>
      <c r="L15" s="120">
        <v>1.647</v>
      </c>
      <c r="M15" s="120">
        <v>1.647</v>
      </c>
      <c r="N15" s="74">
        <f>ROUND(((J15/I15)*H15+G15),2)</f>
        <v>53.95</v>
      </c>
      <c r="O15" s="74">
        <f>ROUND(((K15/I15)*H15+G15),2)</f>
        <v>53.95</v>
      </c>
      <c r="P15" s="74">
        <f>ROUND(((L15/I15)*H15+G15),2)</f>
        <v>53.95</v>
      </c>
      <c r="Q15" s="74">
        <f>ROUND(((M15/I15)*H15+G15),2)</f>
        <v>53.95</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140</v>
      </c>
      <c r="BI15" s="151"/>
      <c r="BJ15" s="122">
        <f t="shared" ref="BJ15:BJ19" si="22">BH15*BI15</f>
        <v>0</v>
      </c>
      <c r="BL15" s="36">
        <f t="shared" ref="BL15:BL20" si="23">F15*BH15</f>
        <v>7553</v>
      </c>
    </row>
    <row r="16" spans="1:64" ht="35.25" customHeight="1" x14ac:dyDescent="0.25">
      <c r="A16" s="157">
        <v>41</v>
      </c>
      <c r="B16" s="39" t="s">
        <v>174</v>
      </c>
      <c r="C16" s="36" t="s">
        <v>64</v>
      </c>
      <c r="D16" s="95">
        <v>46.74</v>
      </c>
      <c r="E16" s="105">
        <f t="shared" si="0"/>
        <v>1.1307231493367564</v>
      </c>
      <c r="F16" s="96">
        <v>52.85</v>
      </c>
      <c r="G16" s="36">
        <f t="shared" ref="G16:G18" si="24">F16/3*2</f>
        <v>35.233333333333334</v>
      </c>
      <c r="H16" s="36">
        <f t="shared" ref="H16:H18" si="25">F16/3</f>
        <v>17.616666666666667</v>
      </c>
      <c r="I16" s="75">
        <v>1.647</v>
      </c>
      <c r="J16" s="75">
        <v>1.647</v>
      </c>
      <c r="K16" s="75">
        <v>1.647</v>
      </c>
      <c r="L16" s="75">
        <v>1.647</v>
      </c>
      <c r="M16" s="75">
        <v>1.647</v>
      </c>
      <c r="N16" s="40">
        <f t="shared" ref="N16:N18" si="26">ROUND(((J16/I16)*H16+G16),2)</f>
        <v>52.85</v>
      </c>
      <c r="O16" s="40">
        <f t="shared" ref="O16:O18" si="27">ROUND(((K16/I16)*H16+G16),2)</f>
        <v>52.85</v>
      </c>
      <c r="P16" s="40">
        <f t="shared" ref="P16:P18" si="28">ROUND(((L16/I16)*H16+G16),2)</f>
        <v>52.85</v>
      </c>
      <c r="Q16" s="40">
        <f t="shared" ref="Q16:Q18" si="29">ROUND(((M16/I16)*H16+G16),2)</f>
        <v>52.85</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60</v>
      </c>
      <c r="BI16" s="152"/>
      <c r="BJ16" s="117">
        <f t="shared" si="22"/>
        <v>0</v>
      </c>
      <c r="BL16" s="36">
        <f t="shared" si="23"/>
        <v>3171</v>
      </c>
    </row>
    <row r="17" spans="1:64" ht="47.25" customHeight="1" thickBot="1" x14ac:dyDescent="0.3">
      <c r="A17" s="157">
        <v>46</v>
      </c>
      <c r="B17" s="39" t="s">
        <v>175</v>
      </c>
      <c r="C17" s="36" t="s">
        <v>64</v>
      </c>
      <c r="D17" s="95">
        <v>51.03</v>
      </c>
      <c r="E17" s="105">
        <f t="shared" si="0"/>
        <v>1.1524593376445229</v>
      </c>
      <c r="F17" s="96">
        <v>58.81</v>
      </c>
      <c r="G17" s="36">
        <f t="shared" si="24"/>
        <v>39.206666666666671</v>
      </c>
      <c r="H17" s="36">
        <f t="shared" si="25"/>
        <v>19.603333333333335</v>
      </c>
      <c r="I17" s="75">
        <v>1.647</v>
      </c>
      <c r="J17" s="75">
        <v>1.647</v>
      </c>
      <c r="K17" s="75">
        <v>1.647</v>
      </c>
      <c r="L17" s="75">
        <v>1.647</v>
      </c>
      <c r="M17" s="75">
        <v>1.647</v>
      </c>
      <c r="N17" s="40">
        <f t="shared" si="26"/>
        <v>58.81</v>
      </c>
      <c r="O17" s="40">
        <f t="shared" si="27"/>
        <v>58.81</v>
      </c>
      <c r="P17" s="40">
        <f t="shared" si="28"/>
        <v>58.81</v>
      </c>
      <c r="Q17" s="40">
        <f t="shared" si="29"/>
        <v>58.81</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200</v>
      </c>
      <c r="BI17" s="152"/>
      <c r="BJ17" s="117">
        <f t="shared" si="22"/>
        <v>0</v>
      </c>
      <c r="BL17" s="36">
        <f t="shared" si="23"/>
        <v>11762</v>
      </c>
    </row>
    <row r="18" spans="1:64" ht="78.75" customHeight="1" thickBot="1" x14ac:dyDescent="0.3">
      <c r="A18" s="157">
        <v>85</v>
      </c>
      <c r="B18" s="145" t="s">
        <v>176</v>
      </c>
      <c r="C18" s="41" t="s">
        <v>64</v>
      </c>
      <c r="D18" s="97">
        <v>47.64</v>
      </c>
      <c r="E18" s="107">
        <f t="shared" si="0"/>
        <v>1.1309823677581865</v>
      </c>
      <c r="F18" s="98">
        <v>53.88</v>
      </c>
      <c r="G18" s="41">
        <f t="shared" si="24"/>
        <v>35.92</v>
      </c>
      <c r="H18" s="41">
        <f t="shared" si="25"/>
        <v>17.96</v>
      </c>
      <c r="I18" s="77">
        <v>1.647</v>
      </c>
      <c r="J18" s="77">
        <v>1.647</v>
      </c>
      <c r="K18" s="77">
        <v>1.647</v>
      </c>
      <c r="L18" s="77">
        <v>1.647</v>
      </c>
      <c r="M18" s="77">
        <v>1.647</v>
      </c>
      <c r="N18" s="78">
        <f t="shared" si="26"/>
        <v>53.88</v>
      </c>
      <c r="O18" s="78">
        <f t="shared" si="27"/>
        <v>53.88</v>
      </c>
      <c r="P18" s="78">
        <f t="shared" si="28"/>
        <v>53.88</v>
      </c>
      <c r="Q18" s="78">
        <f t="shared" si="29"/>
        <v>53.88</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50</v>
      </c>
      <c r="BI18" s="153"/>
      <c r="BJ18" s="122">
        <f t="shared" si="22"/>
        <v>0</v>
      </c>
      <c r="BL18" s="36"/>
    </row>
    <row r="19" spans="1:64"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100</v>
      </c>
      <c r="BI19" s="121"/>
      <c r="BJ19" s="122">
        <f t="shared" si="22"/>
        <v>0</v>
      </c>
      <c r="BL19" s="36">
        <f t="shared" si="23"/>
        <v>2747</v>
      </c>
    </row>
    <row r="20" spans="1:64"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150</v>
      </c>
      <c r="BI20" s="124"/>
      <c r="BJ20" s="119">
        <f>BI20*BH20</f>
        <v>0</v>
      </c>
      <c r="BL20" s="36">
        <f t="shared" si="23"/>
        <v>2604</v>
      </c>
    </row>
    <row r="21" spans="1:64"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27837</v>
      </c>
    </row>
    <row r="22" spans="1:64"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4"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4" ht="46.5" customHeight="1" x14ac:dyDescent="0.25">
      <c r="A24" s="157">
        <v>48</v>
      </c>
      <c r="B24" s="158" t="s">
        <v>120</v>
      </c>
      <c r="C24" s="36" t="s">
        <v>65</v>
      </c>
      <c r="D24" s="159"/>
      <c r="E24" s="159"/>
      <c r="F24" s="105">
        <f>F17*10</f>
        <v>588.1</v>
      </c>
      <c r="G24" s="36"/>
      <c r="H24" s="36"/>
      <c r="I24" s="75"/>
      <c r="J24" s="75"/>
      <c r="K24" s="75"/>
      <c r="L24" s="75"/>
      <c r="M24" s="75"/>
      <c r="N24" s="40">
        <f>ROUND((N17*10),2)</f>
        <v>588.1</v>
      </c>
      <c r="O24" s="40">
        <f>ROUND((O17*10),2)</f>
        <v>588.1</v>
      </c>
      <c r="P24" s="40">
        <f>ROUND((P17*10),2)</f>
        <v>588.1</v>
      </c>
      <c r="Q24" s="40">
        <f>ROUND((Q17*10),2)</f>
        <v>588.1</v>
      </c>
      <c r="R24" s="36"/>
      <c r="S24" s="36">
        <f>N24*R24</f>
        <v>0</v>
      </c>
      <c r="T24" s="36"/>
      <c r="U24" s="36">
        <f>N24*T24</f>
        <v>0</v>
      </c>
      <c r="V24" s="36"/>
      <c r="W24" s="36">
        <f>N24*V24</f>
        <v>0</v>
      </c>
      <c r="X24" s="36"/>
      <c r="Y24" s="36">
        <f>N24*X24</f>
        <v>0</v>
      </c>
      <c r="Z24" s="36"/>
      <c r="AA24" s="36">
        <f>N24*Z24</f>
        <v>0</v>
      </c>
      <c r="AB24" s="36"/>
      <c r="AC24" s="36">
        <f>O24*AB24</f>
        <v>0</v>
      </c>
      <c r="AD24" s="36"/>
      <c r="AE24" s="36">
        <f>O24*AD24</f>
        <v>0</v>
      </c>
      <c r="AF24" s="36"/>
      <c r="AG24" s="36">
        <f>O24*AF24</f>
        <v>0</v>
      </c>
      <c r="AH24" s="36"/>
      <c r="AI24" s="36">
        <f>O24*AH24</f>
        <v>0</v>
      </c>
      <c r="AJ24" s="36"/>
      <c r="AK24" s="36">
        <f>O24*AJ24</f>
        <v>0</v>
      </c>
      <c r="AL24" s="36"/>
      <c r="AM24" s="36">
        <f>P24*AL24</f>
        <v>0</v>
      </c>
      <c r="AN24" s="36"/>
      <c r="AO24" s="36">
        <f>P24*AN24</f>
        <v>0</v>
      </c>
      <c r="AP24" s="36"/>
      <c r="AQ24" s="36">
        <f>P24*AP24</f>
        <v>0</v>
      </c>
      <c r="AR24" s="36"/>
      <c r="AS24" s="36">
        <f>P24*AR24</f>
        <v>0</v>
      </c>
      <c r="AT24" s="36"/>
      <c r="AU24" s="36">
        <f>P24*AT24</f>
        <v>0</v>
      </c>
      <c r="AV24" s="36"/>
      <c r="AW24" s="36">
        <f>Q24*AV24</f>
        <v>0</v>
      </c>
      <c r="AX24" s="36"/>
      <c r="AY24" s="36">
        <f>Q24*AX24</f>
        <v>0</v>
      </c>
      <c r="AZ24" s="36"/>
      <c r="BA24" s="36">
        <f>Q24*AZ24</f>
        <v>0</v>
      </c>
      <c r="BB24" s="36"/>
      <c r="BC24" s="36">
        <f>Q24*BB24</f>
        <v>0</v>
      </c>
      <c r="BD24" s="36"/>
      <c r="BE24" s="36">
        <f>Q24*BD24</f>
        <v>0</v>
      </c>
      <c r="BF24" s="36">
        <f t="shared" ref="BF24:BF25" si="31">R24+T24+V24+X24+Z24+AB24+AD24+AF24+AH24+AJ24+AL24+AN24+AP24+AR24+AT24+AV24+AX24+AZ24+BB24+BD24</f>
        <v>0</v>
      </c>
      <c r="BG24" s="36">
        <f>S24+U24+W24+Y24+AA24+AC24+AE24+AG24+AI24+AK24+AM24+AO24+AQ24+AS24+AU24+AW24+AY24+BA24+BC24+BE24</f>
        <v>0</v>
      </c>
      <c r="BH24" s="36">
        <v>4</v>
      </c>
      <c r="BI24" s="53">
        <f>BI17*10</f>
        <v>0</v>
      </c>
      <c r="BJ24" s="117">
        <f t="shared" ref="BJ24:BJ25" si="32">BH24*BI24</f>
        <v>0</v>
      </c>
      <c r="BL24" s="36">
        <f t="shared" ref="BL24:BL25" si="33">F24*BH24</f>
        <v>2352.4</v>
      </c>
    </row>
    <row r="25" spans="1:64" ht="34.5" customHeight="1" thickBot="1" x14ac:dyDescent="0.3">
      <c r="A25" s="157"/>
      <c r="B25" s="160" t="s">
        <v>124</v>
      </c>
      <c r="C25" s="36" t="s">
        <v>65</v>
      </c>
      <c r="D25" s="161"/>
      <c r="E25" s="161"/>
      <c r="F25" s="105">
        <v>1400</v>
      </c>
      <c r="G25" s="162"/>
      <c r="H25" s="162"/>
      <c r="I25" s="163"/>
      <c r="J25" s="163"/>
      <c r="K25" s="163"/>
      <c r="L25" s="163"/>
      <c r="M25" s="163"/>
      <c r="N25" s="162"/>
      <c r="O25" s="162"/>
      <c r="P25" s="162"/>
      <c r="Q25" s="162"/>
      <c r="R25" s="162"/>
      <c r="S25" s="164">
        <f>F25/8</f>
        <v>175</v>
      </c>
      <c r="T25" s="162"/>
      <c r="U25" s="164">
        <f>S25*2</f>
        <v>350</v>
      </c>
      <c r="V25" s="162"/>
      <c r="W25" s="164">
        <f>S25*2</f>
        <v>350</v>
      </c>
      <c r="X25" s="162"/>
      <c r="Y25" s="164">
        <f>S25*2</f>
        <v>350</v>
      </c>
      <c r="Z25" s="162"/>
      <c r="AA25" s="164">
        <f>S25</f>
        <v>175</v>
      </c>
      <c r="AB25" s="162"/>
      <c r="AC25" s="162">
        <f>F25/8</f>
        <v>175</v>
      </c>
      <c r="AD25" s="162"/>
      <c r="AE25" s="164">
        <f>AC25*2</f>
        <v>350</v>
      </c>
      <c r="AF25" s="162"/>
      <c r="AG25" s="164">
        <f>AC25*2</f>
        <v>350</v>
      </c>
      <c r="AH25" s="162"/>
      <c r="AI25" s="164">
        <f>AC25*2</f>
        <v>350</v>
      </c>
      <c r="AJ25" s="162"/>
      <c r="AK25" s="164">
        <f>AC25</f>
        <v>175</v>
      </c>
      <c r="AL25" s="162"/>
      <c r="AM25" s="164">
        <f>F25/8</f>
        <v>175</v>
      </c>
      <c r="AN25" s="162"/>
      <c r="AO25" s="164">
        <f>AM25*2</f>
        <v>350</v>
      </c>
      <c r="AP25" s="162"/>
      <c r="AQ25" s="164">
        <f>AM25*2</f>
        <v>350</v>
      </c>
      <c r="AR25" s="162"/>
      <c r="AS25" s="164">
        <f>AM25*2</f>
        <v>350</v>
      </c>
      <c r="AT25" s="162"/>
      <c r="AU25" s="164">
        <f>AM25</f>
        <v>175</v>
      </c>
      <c r="AV25" s="162"/>
      <c r="AW25" s="164">
        <f>F25/8</f>
        <v>175</v>
      </c>
      <c r="AX25" s="162"/>
      <c r="AY25" s="164">
        <f>AW25*2</f>
        <v>350</v>
      </c>
      <c r="AZ25" s="162"/>
      <c r="BA25" s="164">
        <f>AW25*2</f>
        <v>350</v>
      </c>
      <c r="BB25" s="162"/>
      <c r="BC25" s="164">
        <f>AW25*2</f>
        <v>350</v>
      </c>
      <c r="BD25" s="162"/>
      <c r="BE25" s="164">
        <f>AW25</f>
        <v>175</v>
      </c>
      <c r="BF25" s="36">
        <f t="shared" si="31"/>
        <v>0</v>
      </c>
      <c r="BG25" s="162"/>
      <c r="BH25" s="36">
        <v>4</v>
      </c>
      <c r="BI25" s="53">
        <f t="shared" ref="BI25" si="34">F25</f>
        <v>1400</v>
      </c>
      <c r="BJ25" s="117">
        <f t="shared" si="32"/>
        <v>5600</v>
      </c>
      <c r="BL25" s="36">
        <f t="shared" si="33"/>
        <v>5600</v>
      </c>
    </row>
    <row r="26" spans="1:64"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7952.4</v>
      </c>
    </row>
    <row r="27" spans="1:64"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4" x14ac:dyDescent="0.2">
      <c r="A28" s="54"/>
      <c r="B28" s="20"/>
      <c r="C28" s="3"/>
      <c r="D28" s="88"/>
      <c r="E28" s="88"/>
      <c r="G28" s="5"/>
      <c r="H28" s="5"/>
      <c r="I28" s="11"/>
      <c r="J28" s="11"/>
      <c r="K28" s="11"/>
      <c r="L28" s="11"/>
      <c r="M28" s="11"/>
      <c r="N28" s="5"/>
      <c r="O28" s="5"/>
      <c r="P28" s="5"/>
      <c r="Q28" s="5"/>
      <c r="R28" s="5" t="e">
        <f>#REF!+#REF!+#REF!+#REF!+#REF!</f>
        <v>#REF!</v>
      </c>
    </row>
    <row r="29" spans="1:64"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4" ht="32.25" thickBot="1" x14ac:dyDescent="0.3">
      <c r="A30" s="59"/>
      <c r="B30" s="115" t="s">
        <v>67</v>
      </c>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16">
        <f>BJ21+BJ26</f>
        <v>5600</v>
      </c>
      <c r="BL30" s="53">
        <f>BL21+BL26</f>
        <v>35789.4</v>
      </c>
    </row>
    <row r="31" spans="1:64" ht="32.25" thickBot="1" x14ac:dyDescent="0.3">
      <c r="A31" s="54"/>
      <c r="B31" s="115"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4" s="61" customFormat="1" x14ac:dyDescent="0.25">
      <c r="A32" s="194"/>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60"/>
      <c r="AX32" s="60"/>
      <c r="AY32" s="60"/>
      <c r="AZ32" s="60"/>
      <c r="BA32" s="60"/>
      <c r="BB32" s="60"/>
      <c r="BC32" s="60"/>
      <c r="BD32" s="60"/>
      <c r="BE32" s="60"/>
      <c r="BF32" s="60"/>
      <c r="BG32" s="60"/>
      <c r="BH32" s="60"/>
      <c r="BI32" s="60"/>
      <c r="BJ32" s="133"/>
      <c r="BL32" s="62"/>
    </row>
    <row r="33" spans="1:64" s="42" customFormat="1" ht="63.7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29.2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24" customHeigh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s="42" customFormat="1" ht="15.75"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K40" s="1"/>
      <c r="BL40" s="65"/>
    </row>
    <row r="41" spans="1:64" ht="15" customHeight="1" x14ac:dyDescent="0.25">
      <c r="A41" s="54"/>
      <c r="B41" s="195"/>
      <c r="C41" s="195"/>
      <c r="D41" s="195"/>
      <c r="E41" s="195"/>
      <c r="F41" s="195"/>
      <c r="G41" s="195"/>
      <c r="H41" s="195"/>
      <c r="I41" s="22"/>
      <c r="J41" s="22"/>
      <c r="K41" s="22"/>
      <c r="L41" s="22"/>
      <c r="M41" s="22"/>
      <c r="N41" s="20"/>
      <c r="O41" s="20"/>
      <c r="P41" s="20"/>
      <c r="Q41" s="20"/>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42"/>
      <c r="BI41" s="42"/>
      <c r="BJ41" s="42"/>
    </row>
    <row r="51" spans="2:62" x14ac:dyDescent="0.2">
      <c r="B51" s="67"/>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row r="53" spans="2:62" ht="15" customHeight="1" x14ac:dyDescent="0.2">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row>
  </sheetData>
  <sheetProtection algorithmName="SHA-512" hashValue="vF4uaPvj48i5T9n4he+FDF7HdegMdR8b1LlsXwnRBCV0jjMD7WB7RvtBQ8wa29jhR6j0dSxrQ5wgOZIuw+OeSQ==" saltValue="xnz/DW4aknA+iSxG9TOQlw==" spinCount="100000" sheet="1" objects="1" scenarios="1" selectLockedCells="1"/>
  <protectedRanges>
    <protectedRange sqref="C39:E39" name="Obseg6_3_2_1_1_1"/>
    <protectedRange sqref="B39" name="Obseg5_3_2_2_1_1_1"/>
  </protectedRanges>
  <mergeCells count="11">
    <mergeCell ref="B52:BJ53"/>
    <mergeCell ref="A9:BI9"/>
    <mergeCell ref="C30:BI30"/>
    <mergeCell ref="A32:AV32"/>
    <mergeCell ref="A33:BJ33"/>
    <mergeCell ref="A34:BJ34"/>
    <mergeCell ref="A35:BJ35"/>
    <mergeCell ref="A36:BJ36"/>
    <mergeCell ref="A37:BJ37"/>
    <mergeCell ref="B41:H41"/>
    <mergeCell ref="B40:H40"/>
  </mergeCells>
  <pageMargins left="0.7" right="0.7" top="0.75" bottom="0.75" header="0.3" footer="0.3"/>
  <pageSetup paperSize="9" scale="64" orientation="portrait" r:id="rId1"/>
  <rowBreaks count="1" manualBreakCount="1">
    <brk id="3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FC796-38CB-4F46-B042-607A54B63757}">
  <dimension ref="A1:BR56"/>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2851562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0" style="1" hidden="1" customWidth="1"/>
    <col min="64" max="64" width="14.7109375" style="3" hidden="1" customWidth="1"/>
    <col min="65" max="16384" width="9.140625" style="1"/>
  </cols>
  <sheetData>
    <row r="1" spans="1:70" ht="15.75" x14ac:dyDescent="0.25">
      <c r="C1" s="2"/>
      <c r="D1" s="2"/>
      <c r="E1" s="2"/>
      <c r="BH1" s="5"/>
      <c r="BJ1" s="146" t="s">
        <v>196</v>
      </c>
      <c r="BK1" s="2"/>
      <c r="BL1" s="6"/>
    </row>
    <row r="2" spans="1:70" x14ac:dyDescent="0.2">
      <c r="C2" s="2"/>
      <c r="D2" s="2"/>
      <c r="E2" s="2"/>
      <c r="BH2" s="5"/>
      <c r="BK2" s="2"/>
      <c r="BL2" s="6"/>
    </row>
    <row r="3" spans="1:70" ht="15.75" x14ac:dyDescent="0.25">
      <c r="A3" s="7"/>
      <c r="B3" s="7" t="s">
        <v>0</v>
      </c>
      <c r="C3" s="2"/>
      <c r="D3" s="2"/>
      <c r="E3" s="2"/>
      <c r="BH3" s="8" t="s">
        <v>1</v>
      </c>
      <c r="BI3" s="8"/>
      <c r="BK3" s="2"/>
      <c r="BL3" s="6"/>
    </row>
    <row r="4" spans="1:70" ht="19.5" customHeight="1" x14ac:dyDescent="0.2">
      <c r="B4" s="134"/>
      <c r="C4" s="2"/>
      <c r="D4" s="2"/>
      <c r="E4" s="2"/>
      <c r="BH4" s="3" t="s">
        <v>2</v>
      </c>
      <c r="BK4" s="2"/>
      <c r="BL4" s="6"/>
    </row>
    <row r="5" spans="1:70" ht="25.5" customHeight="1" x14ac:dyDescent="0.2">
      <c r="B5" s="134"/>
      <c r="C5" s="2"/>
      <c r="D5" s="2"/>
      <c r="E5" s="2"/>
      <c r="BH5" s="3" t="s">
        <v>3</v>
      </c>
      <c r="BK5" s="2"/>
      <c r="BL5" s="6"/>
    </row>
    <row r="6" spans="1:70" ht="25.5" customHeight="1" x14ac:dyDescent="0.2">
      <c r="B6" s="134"/>
      <c r="C6" s="2"/>
      <c r="D6" s="2"/>
      <c r="E6" s="2"/>
      <c r="BH6" s="3" t="s">
        <v>4</v>
      </c>
      <c r="BK6" s="2"/>
      <c r="BL6" s="6"/>
    </row>
    <row r="7" spans="1:70" x14ac:dyDescent="0.2">
      <c r="C7" s="2"/>
      <c r="D7" s="2"/>
      <c r="E7" s="2"/>
      <c r="BK7" s="2"/>
      <c r="BL7" s="6"/>
    </row>
    <row r="8" spans="1:70" ht="15.75" x14ac:dyDescent="0.25">
      <c r="A8" s="7"/>
      <c r="B8" s="10"/>
      <c r="F8" s="90"/>
      <c r="G8" s="5"/>
      <c r="H8" s="5"/>
      <c r="I8" s="11"/>
      <c r="J8" s="11"/>
      <c r="K8" s="11"/>
      <c r="L8" s="11"/>
      <c r="M8" s="11"/>
      <c r="N8" s="5"/>
      <c r="O8" s="5"/>
      <c r="P8" s="5"/>
      <c r="Q8" s="5"/>
      <c r="BJ8" s="6"/>
      <c r="BL8" s="6"/>
    </row>
    <row r="9" spans="1:70" s="12" customFormat="1" ht="27.75" customHeight="1" x14ac:dyDescent="0.25">
      <c r="A9" s="190" t="s">
        <v>157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70" ht="18" x14ac:dyDescent="0.25">
      <c r="A10" s="7"/>
      <c r="B10" s="2"/>
      <c r="F10" s="114" t="s">
        <v>126</v>
      </c>
      <c r="G10" s="5"/>
      <c r="H10" s="5"/>
      <c r="I10" s="11"/>
      <c r="J10" s="11"/>
      <c r="K10" s="11"/>
      <c r="L10" s="11"/>
      <c r="M10" s="11"/>
      <c r="N10" s="5"/>
      <c r="O10" s="5"/>
      <c r="P10" s="5"/>
      <c r="Q10" s="5"/>
      <c r="BJ10" s="150"/>
      <c r="BL10" s="6"/>
    </row>
    <row r="11" spans="1:70" ht="18" x14ac:dyDescent="0.25">
      <c r="A11" s="7"/>
      <c r="B11" s="2"/>
      <c r="F11" s="112"/>
      <c r="G11" s="5"/>
      <c r="H11" s="5"/>
      <c r="I11" s="11"/>
      <c r="J11" s="11"/>
      <c r="K11" s="11"/>
      <c r="L11" s="11"/>
      <c r="M11" s="11"/>
      <c r="N11" s="5"/>
      <c r="O11" s="5"/>
      <c r="P11" s="5"/>
      <c r="Q11" s="5"/>
      <c r="BJ11" s="113"/>
      <c r="BL11" s="6"/>
    </row>
    <row r="12" spans="1:70" x14ac:dyDescent="0.2">
      <c r="A12" s="14" t="s">
        <v>5</v>
      </c>
      <c r="B12" s="15"/>
      <c r="C12" s="9"/>
      <c r="D12" s="91"/>
      <c r="E12" s="91"/>
      <c r="F12" s="92"/>
      <c r="G12" s="16"/>
      <c r="H12" s="16"/>
      <c r="I12" s="17"/>
      <c r="J12" s="17"/>
      <c r="K12" s="17"/>
      <c r="L12" s="17"/>
      <c r="M12" s="17"/>
      <c r="N12" s="16"/>
      <c r="O12" s="16"/>
      <c r="P12" s="16"/>
      <c r="Q12" s="16"/>
      <c r="BH12" s="16"/>
      <c r="BI12" s="16"/>
      <c r="BJ12" s="18"/>
      <c r="BL12" s="6"/>
    </row>
    <row r="13" spans="1:70"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70"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70" ht="60.75" customHeight="1" x14ac:dyDescent="0.25">
      <c r="A15" s="157">
        <v>228</v>
      </c>
      <c r="B15" s="39" t="s">
        <v>177</v>
      </c>
      <c r="C15" s="37" t="s">
        <v>64</v>
      </c>
      <c r="D15" s="148">
        <v>55.83</v>
      </c>
      <c r="E15" s="147">
        <f>F15/D15</f>
        <v>0.98817839871037083</v>
      </c>
      <c r="F15" s="148">
        <v>55.17</v>
      </c>
      <c r="G15" s="37">
        <f>F15/3*2</f>
        <v>36.78</v>
      </c>
      <c r="H15" s="37">
        <f>F15/3</f>
        <v>18.39</v>
      </c>
      <c r="I15" s="120">
        <v>1.647</v>
      </c>
      <c r="J15" s="120">
        <v>1.647</v>
      </c>
      <c r="K15" s="120">
        <v>1.647</v>
      </c>
      <c r="L15" s="120">
        <v>1.647</v>
      </c>
      <c r="M15" s="120">
        <v>1.647</v>
      </c>
      <c r="N15" s="74">
        <f>ROUND(((J15/I15)*H15+G15),2)</f>
        <v>55.17</v>
      </c>
      <c r="O15" s="74">
        <f>ROUND(((K15/I15)*H15+G15),2)</f>
        <v>55.17</v>
      </c>
      <c r="P15" s="74">
        <f>ROUND(((L15/I15)*H15+G15),2)</f>
        <v>55.17</v>
      </c>
      <c r="Q15" s="74">
        <f>ROUND(((M15/I15)*H15+G15),2)</f>
        <v>55.17</v>
      </c>
      <c r="R15" s="37"/>
      <c r="S15" s="37">
        <f>N15*R15</f>
        <v>0</v>
      </c>
      <c r="T15" s="37"/>
      <c r="U15" s="37">
        <f>N15*T15</f>
        <v>0</v>
      </c>
      <c r="V15" s="37"/>
      <c r="W15" s="37">
        <f>N15*V15</f>
        <v>0</v>
      </c>
      <c r="X15" s="37"/>
      <c r="Y15" s="37">
        <f>N15*X15</f>
        <v>0</v>
      </c>
      <c r="Z15" s="37"/>
      <c r="AA15" s="37">
        <f>N15*Z15</f>
        <v>0</v>
      </c>
      <c r="AB15" s="37"/>
      <c r="AC15" s="37">
        <f>O15*AB15</f>
        <v>0</v>
      </c>
      <c r="AD15" s="37"/>
      <c r="AE15" s="37">
        <f>O15*AD15</f>
        <v>0</v>
      </c>
      <c r="AF15" s="37"/>
      <c r="AG15" s="37">
        <f>O15*AF15</f>
        <v>0</v>
      </c>
      <c r="AH15" s="37"/>
      <c r="AI15" s="37">
        <f>O15*AH15</f>
        <v>0</v>
      </c>
      <c r="AJ15" s="37"/>
      <c r="AK15" s="37">
        <f>O15*AJ15</f>
        <v>0</v>
      </c>
      <c r="AL15" s="37"/>
      <c r="AM15" s="37">
        <f>P15*AL15</f>
        <v>0</v>
      </c>
      <c r="AN15" s="37"/>
      <c r="AO15" s="37">
        <f>P15*AN15</f>
        <v>0</v>
      </c>
      <c r="AP15" s="37"/>
      <c r="AQ15" s="37">
        <f>P15*AP15</f>
        <v>0</v>
      </c>
      <c r="AR15" s="37"/>
      <c r="AS15" s="37">
        <f>P15*AR15</f>
        <v>0</v>
      </c>
      <c r="AT15" s="37"/>
      <c r="AU15" s="37">
        <f>P15*AT15</f>
        <v>0</v>
      </c>
      <c r="AV15" s="37"/>
      <c r="AW15" s="37">
        <f>Q15*AV15</f>
        <v>0</v>
      </c>
      <c r="AX15" s="37"/>
      <c r="AY15" s="37">
        <f>Q15*AX15</f>
        <v>0</v>
      </c>
      <c r="AZ15" s="37"/>
      <c r="BA15" s="37">
        <f>Q15*AZ15</f>
        <v>0</v>
      </c>
      <c r="BB15" s="37"/>
      <c r="BC15" s="37">
        <f>Q15*BB15</f>
        <v>0</v>
      </c>
      <c r="BD15" s="37"/>
      <c r="BE15" s="37">
        <f>Q15*BD15</f>
        <v>0</v>
      </c>
      <c r="BF15" s="37">
        <f>R15+T15+V15+X15+Z15+AB15+AD15+AF15+AH15+AJ15+AL15+AN15+AP15+AR15+AT15+AV15+AX15+AZ15+BB15+BD15</f>
        <v>0</v>
      </c>
      <c r="BG15" s="37">
        <f>S15+U15+W15+Y15+AA15+AC15+AE15+AG15+AI15+AK15+AM15+AO15+AQ15+AS15+AU15+AW15+AY15+BA15+BC15+BE15</f>
        <v>0</v>
      </c>
      <c r="BH15" s="37">
        <v>130</v>
      </c>
      <c r="BI15" s="121"/>
      <c r="BJ15" s="122">
        <f t="shared" ref="BJ15:BJ20" si="0">BH15*BI15</f>
        <v>0</v>
      </c>
      <c r="BL15" s="36">
        <f>F15*BH15</f>
        <v>7172.1</v>
      </c>
      <c r="BR15" s="1" t="s">
        <v>139</v>
      </c>
    </row>
    <row r="16" spans="1:70" ht="44.25" customHeight="1" x14ac:dyDescent="0.25">
      <c r="A16" s="157">
        <v>229</v>
      </c>
      <c r="B16" s="39" t="s">
        <v>178</v>
      </c>
      <c r="C16" s="36" t="s">
        <v>64</v>
      </c>
      <c r="D16" s="166">
        <v>60.68</v>
      </c>
      <c r="E16" s="105">
        <f t="shared" ref="E16:E21" si="1">F16/D16</f>
        <v>0.86206328279499012</v>
      </c>
      <c r="F16" s="166">
        <v>52.31</v>
      </c>
      <c r="G16" s="36">
        <f t="shared" ref="G16:G17" si="2">F16/3*2</f>
        <v>34.873333333333335</v>
      </c>
      <c r="H16" s="36">
        <f t="shared" ref="H16:H17" si="3">F16/3</f>
        <v>17.436666666666667</v>
      </c>
      <c r="I16" s="75">
        <v>1.647</v>
      </c>
      <c r="J16" s="75">
        <v>1.647</v>
      </c>
      <c r="K16" s="75">
        <v>1.647</v>
      </c>
      <c r="L16" s="75">
        <v>1.647</v>
      </c>
      <c r="M16" s="75">
        <v>1.647</v>
      </c>
      <c r="N16" s="40">
        <f t="shared" ref="N16:N17" si="4">ROUND(((J16/I16)*H16+G16),2)</f>
        <v>52.31</v>
      </c>
      <c r="O16" s="40">
        <f t="shared" ref="O16:O17" si="5">ROUND(((K16/I16)*H16+G16),2)</f>
        <v>52.31</v>
      </c>
      <c r="P16" s="40">
        <f t="shared" ref="P16:P17" si="6">ROUND(((L16/I16)*H16+G16),2)</f>
        <v>52.31</v>
      </c>
      <c r="Q16" s="40">
        <f t="shared" ref="Q16:Q17" si="7">ROUND(((M16/I16)*H16+G16),2)</f>
        <v>52.31</v>
      </c>
      <c r="R16" s="36"/>
      <c r="S16" s="36">
        <f t="shared" ref="S16:S21" si="8">N16*R16</f>
        <v>0</v>
      </c>
      <c r="T16" s="36"/>
      <c r="U16" s="36">
        <f t="shared" ref="U16:U21" si="9">N16*T16</f>
        <v>0</v>
      </c>
      <c r="V16" s="36"/>
      <c r="W16" s="36">
        <f t="shared" ref="W16:W21" si="10">N16*V16</f>
        <v>0</v>
      </c>
      <c r="X16" s="36"/>
      <c r="Y16" s="36">
        <f t="shared" ref="Y16:Y21" si="11">N16*X16</f>
        <v>0</v>
      </c>
      <c r="Z16" s="36"/>
      <c r="AA16" s="36">
        <f t="shared" ref="AA16:AA21" si="12">N16*Z16</f>
        <v>0</v>
      </c>
      <c r="AB16" s="36"/>
      <c r="AC16" s="36">
        <f t="shared" ref="AC16:AC21" si="13">O16*AB16</f>
        <v>0</v>
      </c>
      <c r="AD16" s="36"/>
      <c r="AE16" s="36">
        <f t="shared" ref="AE16:AE21" si="14">O16*AD16</f>
        <v>0</v>
      </c>
      <c r="AF16" s="36"/>
      <c r="AG16" s="36">
        <f t="shared" ref="AG16:AG21" si="15">O16*AF16</f>
        <v>0</v>
      </c>
      <c r="AH16" s="36"/>
      <c r="AI16" s="36">
        <f t="shared" ref="AI16:AI21" si="16">O16*AH16</f>
        <v>0</v>
      </c>
      <c r="AJ16" s="36"/>
      <c r="AK16" s="36">
        <f t="shared" ref="AK16:AK21" si="17">O16*AJ16</f>
        <v>0</v>
      </c>
      <c r="AL16" s="36"/>
      <c r="AM16" s="36">
        <f t="shared" ref="AM16:AM21" si="18">P16*AL16</f>
        <v>0</v>
      </c>
      <c r="AN16" s="36"/>
      <c r="AO16" s="36">
        <f t="shared" ref="AO16:AO21" si="19">P16*AN16</f>
        <v>0</v>
      </c>
      <c r="AP16" s="36"/>
      <c r="AQ16" s="36">
        <f t="shared" ref="AQ16:AQ21" si="20">P16*AP16</f>
        <v>0</v>
      </c>
      <c r="AR16" s="36"/>
      <c r="AS16" s="36">
        <f t="shared" ref="AS16:AS21" si="21">P16*AR16</f>
        <v>0</v>
      </c>
      <c r="AT16" s="36"/>
      <c r="AU16" s="36">
        <f t="shared" ref="AU16:AU21" si="22">P16*AT16</f>
        <v>0</v>
      </c>
      <c r="AV16" s="36"/>
      <c r="AW16" s="36">
        <f t="shared" ref="AW16:AW21" si="23">Q16*AV16</f>
        <v>0</v>
      </c>
      <c r="AX16" s="36"/>
      <c r="AY16" s="36">
        <f t="shared" ref="AY16:AY21" si="24">Q16*AX16</f>
        <v>0</v>
      </c>
      <c r="AZ16" s="36"/>
      <c r="BA16" s="36">
        <f t="shared" ref="BA16:BA21" si="25">Q16*AZ16</f>
        <v>0</v>
      </c>
      <c r="BB16" s="36"/>
      <c r="BC16" s="36">
        <f t="shared" ref="BC16:BC21" si="26">Q16*BB16</f>
        <v>0</v>
      </c>
      <c r="BD16" s="36"/>
      <c r="BE16" s="36">
        <f t="shared" ref="BE16:BE21" si="27">Q16*BD16</f>
        <v>0</v>
      </c>
      <c r="BF16" s="36">
        <f t="shared" ref="BF16:BG21" si="28">R16+T16+V16+X16+Z16+AB16+AD16+AF16+AH16+AJ16+AL16+AN16+AP16+AR16+AT16+AV16+AX16+AZ16+BB16+BD16</f>
        <v>0</v>
      </c>
      <c r="BG16" s="36">
        <f t="shared" si="28"/>
        <v>0</v>
      </c>
      <c r="BH16" s="36">
        <v>50</v>
      </c>
      <c r="BI16" s="123"/>
      <c r="BJ16" s="117">
        <f t="shared" si="0"/>
        <v>0</v>
      </c>
      <c r="BL16" s="36">
        <f t="shared" ref="BL16:BL21" si="29">F16*BH16</f>
        <v>2615.5</v>
      </c>
    </row>
    <row r="17" spans="1:64" ht="65.25" customHeight="1" thickBot="1" x14ac:dyDescent="0.3">
      <c r="A17" s="167">
        <v>230</v>
      </c>
      <c r="B17" s="168" t="s">
        <v>179</v>
      </c>
      <c r="C17" s="41" t="s">
        <v>64</v>
      </c>
      <c r="D17" s="149">
        <v>65.510000000000005</v>
      </c>
      <c r="E17" s="107">
        <f t="shared" si="1"/>
        <v>0.88581895893756668</v>
      </c>
      <c r="F17" s="149">
        <v>58.03</v>
      </c>
      <c r="G17" s="41">
        <f t="shared" si="2"/>
        <v>38.686666666666667</v>
      </c>
      <c r="H17" s="41">
        <f t="shared" si="3"/>
        <v>19.343333333333334</v>
      </c>
      <c r="I17" s="77">
        <v>1.647</v>
      </c>
      <c r="J17" s="77">
        <v>1.647</v>
      </c>
      <c r="K17" s="77">
        <v>1.647</v>
      </c>
      <c r="L17" s="77">
        <v>1.647</v>
      </c>
      <c r="M17" s="77">
        <v>1.647</v>
      </c>
      <c r="N17" s="78">
        <f t="shared" si="4"/>
        <v>58.03</v>
      </c>
      <c r="O17" s="78">
        <f t="shared" si="5"/>
        <v>58.03</v>
      </c>
      <c r="P17" s="78">
        <f t="shared" si="6"/>
        <v>58.03</v>
      </c>
      <c r="Q17" s="78">
        <f t="shared" si="7"/>
        <v>58.03</v>
      </c>
      <c r="R17" s="41"/>
      <c r="S17" s="41">
        <f t="shared" si="8"/>
        <v>0</v>
      </c>
      <c r="T17" s="41"/>
      <c r="U17" s="41">
        <f t="shared" si="9"/>
        <v>0</v>
      </c>
      <c r="V17" s="41"/>
      <c r="W17" s="41">
        <f t="shared" si="10"/>
        <v>0</v>
      </c>
      <c r="X17" s="41"/>
      <c r="Y17" s="41">
        <f t="shared" si="11"/>
        <v>0</v>
      </c>
      <c r="Z17" s="41"/>
      <c r="AA17" s="41">
        <f t="shared" si="12"/>
        <v>0</v>
      </c>
      <c r="AB17" s="41"/>
      <c r="AC17" s="41">
        <f t="shared" si="13"/>
        <v>0</v>
      </c>
      <c r="AD17" s="41"/>
      <c r="AE17" s="41">
        <f t="shared" si="14"/>
        <v>0</v>
      </c>
      <c r="AF17" s="41"/>
      <c r="AG17" s="41">
        <f t="shared" si="15"/>
        <v>0</v>
      </c>
      <c r="AH17" s="41"/>
      <c r="AI17" s="41">
        <f t="shared" si="16"/>
        <v>0</v>
      </c>
      <c r="AJ17" s="41"/>
      <c r="AK17" s="41">
        <f t="shared" si="17"/>
        <v>0</v>
      </c>
      <c r="AL17" s="41"/>
      <c r="AM17" s="41">
        <f t="shared" si="18"/>
        <v>0</v>
      </c>
      <c r="AN17" s="41"/>
      <c r="AO17" s="41">
        <f t="shared" si="19"/>
        <v>0</v>
      </c>
      <c r="AP17" s="41"/>
      <c r="AQ17" s="41">
        <f t="shared" si="20"/>
        <v>0</v>
      </c>
      <c r="AR17" s="41"/>
      <c r="AS17" s="41">
        <f t="shared" si="21"/>
        <v>0</v>
      </c>
      <c r="AT17" s="41"/>
      <c r="AU17" s="41">
        <f t="shared" si="22"/>
        <v>0</v>
      </c>
      <c r="AV17" s="41"/>
      <c r="AW17" s="41">
        <f t="shared" si="23"/>
        <v>0</v>
      </c>
      <c r="AX17" s="41"/>
      <c r="AY17" s="41">
        <f t="shared" si="24"/>
        <v>0</v>
      </c>
      <c r="AZ17" s="41"/>
      <c r="BA17" s="41">
        <f t="shared" si="25"/>
        <v>0</v>
      </c>
      <c r="BB17" s="41"/>
      <c r="BC17" s="41">
        <f t="shared" si="26"/>
        <v>0</v>
      </c>
      <c r="BD17" s="41"/>
      <c r="BE17" s="41">
        <f t="shared" si="27"/>
        <v>0</v>
      </c>
      <c r="BF17" s="41">
        <f t="shared" si="28"/>
        <v>0</v>
      </c>
      <c r="BG17" s="41">
        <f t="shared" si="28"/>
        <v>0</v>
      </c>
      <c r="BH17" s="41">
        <v>250</v>
      </c>
      <c r="BI17" s="124"/>
      <c r="BJ17" s="119">
        <f t="shared" si="0"/>
        <v>0</v>
      </c>
      <c r="BL17" s="36">
        <f t="shared" si="29"/>
        <v>14507.5</v>
      </c>
    </row>
    <row r="18" spans="1:64" ht="60" customHeight="1" x14ac:dyDescent="0.25">
      <c r="A18" s="70">
        <v>72</v>
      </c>
      <c r="B18" s="71" t="s">
        <v>166</v>
      </c>
      <c r="C18" s="37" t="s">
        <v>64</v>
      </c>
      <c r="D18" s="148">
        <v>41.24</v>
      </c>
      <c r="E18" s="147">
        <f t="shared" si="1"/>
        <v>1.0894762366634334</v>
      </c>
      <c r="F18" s="148">
        <v>44.93</v>
      </c>
      <c r="G18" s="37">
        <f>F18/3*2</f>
        <v>29.953333333333333</v>
      </c>
      <c r="H18" s="37">
        <f>F18/3</f>
        <v>14.976666666666667</v>
      </c>
      <c r="I18" s="120">
        <v>1.647</v>
      </c>
      <c r="J18" s="120">
        <v>1.647</v>
      </c>
      <c r="K18" s="120">
        <v>1.647</v>
      </c>
      <c r="L18" s="120">
        <v>1.647</v>
      </c>
      <c r="M18" s="120">
        <v>1.647</v>
      </c>
      <c r="N18" s="74">
        <f>ROUND(((J18/I18)*H18+G18),2)</f>
        <v>44.93</v>
      </c>
      <c r="O18" s="74">
        <f>ROUND(((K18/I18)*H18+G18),2)</f>
        <v>44.93</v>
      </c>
      <c r="P18" s="74">
        <f>ROUND(((L18/I18)*H18+G18),2)</f>
        <v>44.93</v>
      </c>
      <c r="Q18" s="74">
        <f>ROUND(((M18/I18)*H18+G18),2)</f>
        <v>44.93</v>
      </c>
      <c r="R18" s="37"/>
      <c r="S18" s="37">
        <f t="shared" si="8"/>
        <v>0</v>
      </c>
      <c r="T18" s="37"/>
      <c r="U18" s="37">
        <f t="shared" si="9"/>
        <v>0</v>
      </c>
      <c r="V18" s="37"/>
      <c r="W18" s="37">
        <f t="shared" si="10"/>
        <v>0</v>
      </c>
      <c r="X18" s="37"/>
      <c r="Y18" s="37">
        <f t="shared" si="11"/>
        <v>0</v>
      </c>
      <c r="Z18" s="37"/>
      <c r="AA18" s="37">
        <f t="shared" si="12"/>
        <v>0</v>
      </c>
      <c r="AB18" s="37"/>
      <c r="AC18" s="37">
        <f t="shared" si="13"/>
        <v>0</v>
      </c>
      <c r="AD18" s="37"/>
      <c r="AE18" s="37">
        <f t="shared" si="14"/>
        <v>0</v>
      </c>
      <c r="AF18" s="37"/>
      <c r="AG18" s="37">
        <f t="shared" si="15"/>
        <v>0</v>
      </c>
      <c r="AH18" s="37"/>
      <c r="AI18" s="37">
        <f t="shared" si="16"/>
        <v>0</v>
      </c>
      <c r="AJ18" s="37"/>
      <c r="AK18" s="37">
        <f t="shared" si="17"/>
        <v>0</v>
      </c>
      <c r="AL18" s="37"/>
      <c r="AM18" s="37">
        <f t="shared" si="18"/>
        <v>0</v>
      </c>
      <c r="AN18" s="37"/>
      <c r="AO18" s="37">
        <f t="shared" si="19"/>
        <v>0</v>
      </c>
      <c r="AP18" s="37"/>
      <c r="AQ18" s="37">
        <f t="shared" si="20"/>
        <v>0</v>
      </c>
      <c r="AR18" s="37"/>
      <c r="AS18" s="37">
        <f t="shared" si="21"/>
        <v>0</v>
      </c>
      <c r="AT18" s="37"/>
      <c r="AU18" s="37">
        <f t="shared" si="22"/>
        <v>0</v>
      </c>
      <c r="AV18" s="37"/>
      <c r="AW18" s="37">
        <f t="shared" si="23"/>
        <v>0</v>
      </c>
      <c r="AX18" s="37"/>
      <c r="AY18" s="37">
        <f t="shared" si="24"/>
        <v>0</v>
      </c>
      <c r="AZ18" s="37"/>
      <c r="BA18" s="37">
        <f t="shared" si="25"/>
        <v>0</v>
      </c>
      <c r="BB18" s="37"/>
      <c r="BC18" s="37">
        <f t="shared" si="26"/>
        <v>0</v>
      </c>
      <c r="BD18" s="37"/>
      <c r="BE18" s="37">
        <f t="shared" si="27"/>
        <v>0</v>
      </c>
      <c r="BF18" s="37">
        <f t="shared" si="28"/>
        <v>0</v>
      </c>
      <c r="BG18" s="37">
        <f t="shared" si="28"/>
        <v>0</v>
      </c>
      <c r="BH18" s="37">
        <v>140</v>
      </c>
      <c r="BI18" s="121"/>
      <c r="BJ18" s="122">
        <f t="shared" si="0"/>
        <v>0</v>
      </c>
      <c r="BL18" s="36">
        <f t="shared" si="29"/>
        <v>6290.2</v>
      </c>
    </row>
    <row r="19" spans="1:64" ht="65.25" customHeight="1" thickBot="1" x14ac:dyDescent="0.3">
      <c r="A19" s="165">
        <v>85</v>
      </c>
      <c r="B19" s="145" t="s">
        <v>145</v>
      </c>
      <c r="C19" s="36" t="s">
        <v>64</v>
      </c>
      <c r="D19" s="166">
        <v>44.85</v>
      </c>
      <c r="E19" s="105">
        <f t="shared" si="1"/>
        <v>1.2013377926421405</v>
      </c>
      <c r="F19" s="166">
        <v>53.88</v>
      </c>
      <c r="G19" s="36">
        <f t="shared" ref="G19" si="30">F19/3*2</f>
        <v>35.92</v>
      </c>
      <c r="H19" s="36">
        <f t="shared" ref="H19" si="31">F19/3</f>
        <v>17.96</v>
      </c>
      <c r="I19" s="75">
        <v>1.647</v>
      </c>
      <c r="J19" s="75">
        <v>1.647</v>
      </c>
      <c r="K19" s="75">
        <v>1.647</v>
      </c>
      <c r="L19" s="75">
        <v>1.647</v>
      </c>
      <c r="M19" s="75">
        <v>1.647</v>
      </c>
      <c r="N19" s="40">
        <f t="shared" ref="N19" si="32">ROUND(((J19/I19)*H19+G19),2)</f>
        <v>53.88</v>
      </c>
      <c r="O19" s="40">
        <f t="shared" ref="O19" si="33">ROUND(((K19/I19)*H19+G19),2)</f>
        <v>53.88</v>
      </c>
      <c r="P19" s="40">
        <f t="shared" ref="P19" si="34">ROUND(((L19/I19)*H19+G19),2)</f>
        <v>53.88</v>
      </c>
      <c r="Q19" s="40">
        <f t="shared" ref="Q19" si="35">ROUND(((M19/I19)*H19+G19),2)</f>
        <v>53.88</v>
      </c>
      <c r="R19" s="36"/>
      <c r="S19" s="36">
        <f t="shared" si="8"/>
        <v>0</v>
      </c>
      <c r="T19" s="36"/>
      <c r="U19" s="36">
        <f t="shared" si="9"/>
        <v>0</v>
      </c>
      <c r="V19" s="36"/>
      <c r="W19" s="36">
        <f t="shared" si="10"/>
        <v>0</v>
      </c>
      <c r="X19" s="36"/>
      <c r="Y19" s="36">
        <f t="shared" si="11"/>
        <v>0</v>
      </c>
      <c r="Z19" s="36"/>
      <c r="AA19" s="36">
        <f t="shared" si="12"/>
        <v>0</v>
      </c>
      <c r="AB19" s="36"/>
      <c r="AC19" s="36">
        <f t="shared" si="13"/>
        <v>0</v>
      </c>
      <c r="AD19" s="36"/>
      <c r="AE19" s="36">
        <f t="shared" si="14"/>
        <v>0</v>
      </c>
      <c r="AF19" s="36"/>
      <c r="AG19" s="36">
        <f t="shared" si="15"/>
        <v>0</v>
      </c>
      <c r="AH19" s="36"/>
      <c r="AI19" s="36">
        <f t="shared" si="16"/>
        <v>0</v>
      </c>
      <c r="AJ19" s="36"/>
      <c r="AK19" s="36">
        <f t="shared" si="17"/>
        <v>0</v>
      </c>
      <c r="AL19" s="36"/>
      <c r="AM19" s="36">
        <f t="shared" si="18"/>
        <v>0</v>
      </c>
      <c r="AN19" s="36"/>
      <c r="AO19" s="36">
        <f t="shared" si="19"/>
        <v>0</v>
      </c>
      <c r="AP19" s="36"/>
      <c r="AQ19" s="36">
        <f t="shared" si="20"/>
        <v>0</v>
      </c>
      <c r="AR19" s="36"/>
      <c r="AS19" s="36">
        <f t="shared" si="21"/>
        <v>0</v>
      </c>
      <c r="AT19" s="36"/>
      <c r="AU19" s="36">
        <f t="shared" si="22"/>
        <v>0</v>
      </c>
      <c r="AV19" s="36"/>
      <c r="AW19" s="36">
        <f t="shared" si="23"/>
        <v>0</v>
      </c>
      <c r="AX19" s="36"/>
      <c r="AY19" s="36">
        <f t="shared" si="24"/>
        <v>0</v>
      </c>
      <c r="AZ19" s="36"/>
      <c r="BA19" s="36">
        <f t="shared" si="25"/>
        <v>0</v>
      </c>
      <c r="BB19" s="36"/>
      <c r="BC19" s="36">
        <f t="shared" si="26"/>
        <v>0</v>
      </c>
      <c r="BD19" s="36"/>
      <c r="BE19" s="36">
        <f t="shared" si="27"/>
        <v>0</v>
      </c>
      <c r="BF19" s="36">
        <f t="shared" si="28"/>
        <v>0</v>
      </c>
      <c r="BG19" s="36">
        <f t="shared" si="28"/>
        <v>0</v>
      </c>
      <c r="BH19" s="36">
        <v>100</v>
      </c>
      <c r="BI19" s="123"/>
      <c r="BJ19" s="117">
        <f t="shared" si="0"/>
        <v>0</v>
      </c>
      <c r="BL19" s="36">
        <f t="shared" si="29"/>
        <v>5388</v>
      </c>
    </row>
    <row r="20" spans="1:64" ht="21" customHeight="1" x14ac:dyDescent="0.25">
      <c r="A20" s="70">
        <v>122</v>
      </c>
      <c r="B20" s="71" t="s">
        <v>66</v>
      </c>
      <c r="C20" s="37" t="s">
        <v>65</v>
      </c>
      <c r="D20" s="148">
        <v>25.97</v>
      </c>
      <c r="E20" s="147">
        <f t="shared" si="1"/>
        <v>1.0577589526376587</v>
      </c>
      <c r="F20" s="148">
        <v>27.47</v>
      </c>
      <c r="G20" s="37">
        <f>F20</f>
        <v>27.47</v>
      </c>
      <c r="H20" s="37">
        <v>0</v>
      </c>
      <c r="I20" s="73"/>
      <c r="J20" s="73"/>
      <c r="K20" s="73"/>
      <c r="L20" s="73"/>
      <c r="M20" s="73"/>
      <c r="N20" s="74">
        <f>ROUND((G20+H20),2)</f>
        <v>27.47</v>
      </c>
      <c r="O20" s="74">
        <f>ROUND((G20+H20),2)</f>
        <v>27.47</v>
      </c>
      <c r="P20" s="74">
        <f>ROUND((G20+H20),2)</f>
        <v>27.47</v>
      </c>
      <c r="Q20" s="74">
        <f>ROUND((G20+H20),2)</f>
        <v>27.47</v>
      </c>
      <c r="R20" s="37"/>
      <c r="S20" s="37">
        <f t="shared" si="8"/>
        <v>0</v>
      </c>
      <c r="T20" s="37"/>
      <c r="U20" s="37">
        <f t="shared" si="9"/>
        <v>0</v>
      </c>
      <c r="V20" s="37"/>
      <c r="W20" s="37">
        <f t="shared" si="10"/>
        <v>0</v>
      </c>
      <c r="X20" s="37"/>
      <c r="Y20" s="37">
        <f t="shared" si="11"/>
        <v>0</v>
      </c>
      <c r="Z20" s="37"/>
      <c r="AA20" s="37">
        <f t="shared" si="12"/>
        <v>0</v>
      </c>
      <c r="AB20" s="37"/>
      <c r="AC20" s="37">
        <f t="shared" si="13"/>
        <v>0</v>
      </c>
      <c r="AD20" s="37"/>
      <c r="AE20" s="37">
        <f t="shared" si="14"/>
        <v>0</v>
      </c>
      <c r="AF20" s="37"/>
      <c r="AG20" s="37">
        <f t="shared" si="15"/>
        <v>0</v>
      </c>
      <c r="AH20" s="37"/>
      <c r="AI20" s="37">
        <f t="shared" si="16"/>
        <v>0</v>
      </c>
      <c r="AJ20" s="37"/>
      <c r="AK20" s="37">
        <f t="shared" si="17"/>
        <v>0</v>
      </c>
      <c r="AL20" s="37"/>
      <c r="AM20" s="37">
        <f t="shared" si="18"/>
        <v>0</v>
      </c>
      <c r="AN20" s="37"/>
      <c r="AO20" s="37">
        <f t="shared" si="19"/>
        <v>0</v>
      </c>
      <c r="AP20" s="37"/>
      <c r="AQ20" s="37">
        <f t="shared" si="20"/>
        <v>0</v>
      </c>
      <c r="AR20" s="37"/>
      <c r="AS20" s="37">
        <f t="shared" si="21"/>
        <v>0</v>
      </c>
      <c r="AT20" s="37"/>
      <c r="AU20" s="37">
        <f t="shared" si="22"/>
        <v>0</v>
      </c>
      <c r="AV20" s="37"/>
      <c r="AW20" s="37">
        <f t="shared" si="23"/>
        <v>0</v>
      </c>
      <c r="AX20" s="37"/>
      <c r="AY20" s="37">
        <f t="shared" si="24"/>
        <v>0</v>
      </c>
      <c r="AZ20" s="37"/>
      <c r="BA20" s="37">
        <f t="shared" si="25"/>
        <v>0</v>
      </c>
      <c r="BB20" s="37"/>
      <c r="BC20" s="37">
        <f t="shared" si="26"/>
        <v>0</v>
      </c>
      <c r="BD20" s="37"/>
      <c r="BE20" s="37">
        <f t="shared" si="27"/>
        <v>0</v>
      </c>
      <c r="BF20" s="37">
        <f t="shared" si="28"/>
        <v>0</v>
      </c>
      <c r="BG20" s="37">
        <f t="shared" si="28"/>
        <v>0</v>
      </c>
      <c r="BH20" s="37">
        <v>280</v>
      </c>
      <c r="BI20" s="121"/>
      <c r="BJ20" s="122">
        <f t="shared" si="0"/>
        <v>0</v>
      </c>
      <c r="BL20" s="36">
        <f t="shared" si="29"/>
        <v>7691.5999999999995</v>
      </c>
    </row>
    <row r="21" spans="1:64" s="42" customFormat="1" ht="54.75" customHeight="1" thickBot="1" x14ac:dyDescent="0.3">
      <c r="A21" s="76">
        <v>205</v>
      </c>
      <c r="B21" s="83" t="s">
        <v>142</v>
      </c>
      <c r="C21" s="41" t="s">
        <v>64</v>
      </c>
      <c r="D21" s="149">
        <v>14.74</v>
      </c>
      <c r="E21" s="107">
        <f t="shared" si="1"/>
        <v>1.1777476255088195</v>
      </c>
      <c r="F21" s="149">
        <v>17.36</v>
      </c>
      <c r="G21" s="41">
        <f>F21</f>
        <v>17.36</v>
      </c>
      <c r="H21" s="41">
        <v>0</v>
      </c>
      <c r="I21" s="127"/>
      <c r="J21" s="127"/>
      <c r="K21" s="127"/>
      <c r="L21" s="127"/>
      <c r="M21" s="127"/>
      <c r="N21" s="78">
        <f>ROUND((G21+H21),2)</f>
        <v>17.36</v>
      </c>
      <c r="O21" s="78">
        <f>ROUND((G21+H21),2)</f>
        <v>17.36</v>
      </c>
      <c r="P21" s="78">
        <f>ROUND((G21+H21),2)</f>
        <v>17.36</v>
      </c>
      <c r="Q21" s="78">
        <f>ROUND((G21+H21),2)</f>
        <v>17.36</v>
      </c>
      <c r="R21" s="41"/>
      <c r="S21" s="41">
        <f t="shared" si="8"/>
        <v>0</v>
      </c>
      <c r="T21" s="41"/>
      <c r="U21" s="41">
        <f t="shared" si="9"/>
        <v>0</v>
      </c>
      <c r="V21" s="41"/>
      <c r="W21" s="41">
        <f t="shared" si="10"/>
        <v>0</v>
      </c>
      <c r="X21" s="41"/>
      <c r="Y21" s="41">
        <f t="shared" si="11"/>
        <v>0</v>
      </c>
      <c r="Z21" s="41"/>
      <c r="AA21" s="41">
        <f t="shared" si="12"/>
        <v>0</v>
      </c>
      <c r="AB21" s="41"/>
      <c r="AC21" s="41">
        <f t="shared" si="13"/>
        <v>0</v>
      </c>
      <c r="AD21" s="41"/>
      <c r="AE21" s="41">
        <f t="shared" si="14"/>
        <v>0</v>
      </c>
      <c r="AF21" s="41"/>
      <c r="AG21" s="41">
        <f t="shared" si="15"/>
        <v>0</v>
      </c>
      <c r="AH21" s="41"/>
      <c r="AI21" s="41">
        <f t="shared" si="16"/>
        <v>0</v>
      </c>
      <c r="AJ21" s="41"/>
      <c r="AK21" s="41">
        <f t="shared" si="17"/>
        <v>0</v>
      </c>
      <c r="AL21" s="41"/>
      <c r="AM21" s="41">
        <f t="shared" si="18"/>
        <v>0</v>
      </c>
      <c r="AN21" s="41"/>
      <c r="AO21" s="41">
        <f t="shared" si="19"/>
        <v>0</v>
      </c>
      <c r="AP21" s="41"/>
      <c r="AQ21" s="41">
        <f t="shared" si="20"/>
        <v>0</v>
      </c>
      <c r="AR21" s="41"/>
      <c r="AS21" s="41">
        <f t="shared" si="21"/>
        <v>0</v>
      </c>
      <c r="AT21" s="41"/>
      <c r="AU21" s="41">
        <f t="shared" si="22"/>
        <v>0</v>
      </c>
      <c r="AV21" s="41"/>
      <c r="AW21" s="41">
        <f t="shared" si="23"/>
        <v>0</v>
      </c>
      <c r="AX21" s="41"/>
      <c r="AY21" s="41">
        <f t="shared" si="24"/>
        <v>0</v>
      </c>
      <c r="AZ21" s="41"/>
      <c r="BA21" s="41">
        <f t="shared" si="25"/>
        <v>0</v>
      </c>
      <c r="BB21" s="41"/>
      <c r="BC21" s="41">
        <f t="shared" si="26"/>
        <v>0</v>
      </c>
      <c r="BD21" s="41"/>
      <c r="BE21" s="41">
        <f t="shared" si="27"/>
        <v>0</v>
      </c>
      <c r="BF21" s="41">
        <f t="shared" si="28"/>
        <v>0</v>
      </c>
      <c r="BG21" s="41">
        <f t="shared" si="28"/>
        <v>0</v>
      </c>
      <c r="BH21" s="41">
        <v>150</v>
      </c>
      <c r="BI21" s="124"/>
      <c r="BJ21" s="119">
        <f>BI21*BH21</f>
        <v>0</v>
      </c>
      <c r="BL21" s="36">
        <f t="shared" si="29"/>
        <v>2604</v>
      </c>
    </row>
    <row r="22" spans="1:64" ht="16.5" thickBot="1" x14ac:dyDescent="0.3">
      <c r="A22" s="43"/>
      <c r="B22" s="44" t="s">
        <v>59</v>
      </c>
      <c r="C22" s="45"/>
      <c r="D22" s="99"/>
      <c r="E22" s="99"/>
      <c r="F22" s="100"/>
      <c r="G22" s="46"/>
      <c r="H22" s="46"/>
      <c r="I22" s="47"/>
      <c r="J22" s="47"/>
      <c r="K22" s="47"/>
      <c r="L22" s="47"/>
      <c r="M22" s="47"/>
      <c r="N22" s="46"/>
      <c r="O22" s="46"/>
      <c r="P22" s="46"/>
      <c r="Q22" s="46"/>
      <c r="R22" s="46">
        <f t="shared" ref="R22:BG22" si="36">SUM(R15:R21)</f>
        <v>0</v>
      </c>
      <c r="S22" s="48">
        <f t="shared" si="36"/>
        <v>0</v>
      </c>
      <c r="T22" s="46">
        <f t="shared" si="36"/>
        <v>0</v>
      </c>
      <c r="U22" s="49">
        <f t="shared" si="36"/>
        <v>0</v>
      </c>
      <c r="V22" s="46">
        <f t="shared" si="36"/>
        <v>0</v>
      </c>
      <c r="W22" s="49">
        <f t="shared" si="36"/>
        <v>0</v>
      </c>
      <c r="X22" s="46">
        <f t="shared" si="36"/>
        <v>0</v>
      </c>
      <c r="Y22" s="49">
        <f t="shared" si="36"/>
        <v>0</v>
      </c>
      <c r="Z22" s="46">
        <f t="shared" si="36"/>
        <v>0</v>
      </c>
      <c r="AA22" s="50">
        <f t="shared" si="36"/>
        <v>0</v>
      </c>
      <c r="AB22" s="46">
        <f t="shared" si="36"/>
        <v>0</v>
      </c>
      <c r="AC22" s="46">
        <f t="shared" si="36"/>
        <v>0</v>
      </c>
      <c r="AD22" s="46">
        <f t="shared" si="36"/>
        <v>0</v>
      </c>
      <c r="AE22" s="48">
        <f t="shared" si="36"/>
        <v>0</v>
      </c>
      <c r="AF22" s="46">
        <f t="shared" si="36"/>
        <v>0</v>
      </c>
      <c r="AG22" s="48">
        <f t="shared" si="36"/>
        <v>0</v>
      </c>
      <c r="AH22" s="46">
        <f t="shared" si="36"/>
        <v>0</v>
      </c>
      <c r="AI22" s="48">
        <f t="shared" si="36"/>
        <v>0</v>
      </c>
      <c r="AJ22" s="46">
        <f t="shared" si="36"/>
        <v>0</v>
      </c>
      <c r="AK22" s="48">
        <f t="shared" si="36"/>
        <v>0</v>
      </c>
      <c r="AL22" s="46">
        <f t="shared" si="36"/>
        <v>0</v>
      </c>
      <c r="AM22" s="48">
        <f t="shared" si="36"/>
        <v>0</v>
      </c>
      <c r="AN22" s="46">
        <f t="shared" si="36"/>
        <v>0</v>
      </c>
      <c r="AO22" s="48">
        <f t="shared" si="36"/>
        <v>0</v>
      </c>
      <c r="AP22" s="46">
        <f t="shared" si="36"/>
        <v>0</v>
      </c>
      <c r="AQ22" s="48">
        <f t="shared" si="36"/>
        <v>0</v>
      </c>
      <c r="AR22" s="46">
        <f t="shared" si="36"/>
        <v>0</v>
      </c>
      <c r="AS22" s="48">
        <f t="shared" si="36"/>
        <v>0</v>
      </c>
      <c r="AT22" s="46">
        <f t="shared" si="36"/>
        <v>0</v>
      </c>
      <c r="AU22" s="48">
        <f t="shared" si="36"/>
        <v>0</v>
      </c>
      <c r="AV22" s="46">
        <f t="shared" si="36"/>
        <v>0</v>
      </c>
      <c r="AW22" s="46">
        <f t="shared" si="36"/>
        <v>0</v>
      </c>
      <c r="AX22" s="46">
        <f t="shared" si="36"/>
        <v>0</v>
      </c>
      <c r="AY22" s="46">
        <f t="shared" si="36"/>
        <v>0</v>
      </c>
      <c r="AZ22" s="46">
        <f t="shared" si="36"/>
        <v>0</v>
      </c>
      <c r="BA22" s="46">
        <f t="shared" si="36"/>
        <v>0</v>
      </c>
      <c r="BB22" s="46">
        <f t="shared" si="36"/>
        <v>0</v>
      </c>
      <c r="BC22" s="46">
        <f t="shared" si="36"/>
        <v>0</v>
      </c>
      <c r="BD22" s="46">
        <f t="shared" si="36"/>
        <v>0</v>
      </c>
      <c r="BE22" s="46">
        <f t="shared" si="36"/>
        <v>0</v>
      </c>
      <c r="BF22" s="46">
        <f t="shared" si="36"/>
        <v>0</v>
      </c>
      <c r="BG22" s="46">
        <f t="shared" si="36"/>
        <v>0</v>
      </c>
      <c r="BH22" s="51"/>
      <c r="BI22" s="52"/>
      <c r="BJ22" s="52">
        <f>SUM(BJ15:BJ21)</f>
        <v>0</v>
      </c>
      <c r="BL22" s="53">
        <f>SUM(BL15:BL21)</f>
        <v>46268.9</v>
      </c>
    </row>
    <row r="23" spans="1:64" ht="16.5" thickBot="1" x14ac:dyDescent="0.3">
      <c r="A23" s="54"/>
      <c r="B23" s="55"/>
      <c r="C23" s="56"/>
      <c r="D23" s="101"/>
      <c r="E23" s="101"/>
      <c r="F23" s="102"/>
      <c r="G23" s="58"/>
      <c r="H23" s="58"/>
      <c r="I23" s="68"/>
      <c r="J23" s="68"/>
      <c r="K23" s="68"/>
      <c r="L23" s="68"/>
      <c r="M23" s="68"/>
      <c r="N23" s="58"/>
      <c r="O23" s="58"/>
      <c r="P23" s="58"/>
      <c r="Q23" s="58"/>
      <c r="R23" s="58"/>
      <c r="S23" s="69"/>
      <c r="T23" s="58"/>
      <c r="U23" s="69"/>
      <c r="V23" s="58"/>
      <c r="W23" s="69"/>
      <c r="X23" s="58"/>
      <c r="Y23" s="69"/>
      <c r="Z23" s="58"/>
      <c r="AA23" s="69"/>
      <c r="AB23" s="58"/>
      <c r="AC23" s="58"/>
      <c r="AD23" s="58"/>
      <c r="AE23" s="69"/>
      <c r="AF23" s="58"/>
      <c r="AG23" s="69"/>
      <c r="AH23" s="58"/>
      <c r="AI23" s="69"/>
      <c r="AJ23" s="58"/>
      <c r="AK23" s="69"/>
      <c r="AL23" s="58"/>
      <c r="AM23" s="69"/>
      <c r="AN23" s="58"/>
      <c r="AO23" s="69"/>
      <c r="AP23" s="58"/>
      <c r="AQ23" s="69"/>
      <c r="AR23" s="58"/>
      <c r="AS23" s="69"/>
      <c r="AT23" s="58"/>
      <c r="AU23" s="69"/>
      <c r="AV23" s="58"/>
      <c r="AW23" s="58"/>
      <c r="AX23" s="58"/>
      <c r="AY23" s="58"/>
      <c r="AZ23" s="58"/>
      <c r="BA23" s="58"/>
      <c r="BB23" s="58"/>
      <c r="BC23" s="58"/>
      <c r="BD23" s="58"/>
      <c r="BE23" s="58"/>
      <c r="BF23" s="58"/>
      <c r="BG23" s="58"/>
      <c r="BI23" s="8"/>
      <c r="BJ23" s="8"/>
      <c r="BL23" s="8"/>
    </row>
    <row r="24" spans="1:64" s="34" customFormat="1" ht="49.5" customHeight="1" thickBot="1" x14ac:dyDescent="0.3">
      <c r="A24" s="24"/>
      <c r="B24" s="25" t="s">
        <v>121</v>
      </c>
      <c r="C24" s="26" t="s">
        <v>7</v>
      </c>
      <c r="D24" s="103"/>
      <c r="E24" s="103"/>
      <c r="F24" s="94" t="s">
        <v>123</v>
      </c>
      <c r="G24" s="27" t="s">
        <v>8</v>
      </c>
      <c r="H24" s="27" t="s">
        <v>9</v>
      </c>
      <c r="I24" s="28" t="s">
        <v>70</v>
      </c>
      <c r="J24" s="28" t="s">
        <v>10</v>
      </c>
      <c r="K24" s="28" t="s">
        <v>11</v>
      </c>
      <c r="L24" s="28" t="s">
        <v>12</v>
      </c>
      <c r="M24" s="28" t="s">
        <v>13</v>
      </c>
      <c r="N24" s="29" t="s">
        <v>14</v>
      </c>
      <c r="O24" s="29" t="s">
        <v>15</v>
      </c>
      <c r="P24" s="29" t="s">
        <v>16</v>
      </c>
      <c r="Q24" s="29" t="s">
        <v>17</v>
      </c>
      <c r="R24" s="30" t="s">
        <v>18</v>
      </c>
      <c r="S24" s="30" t="s">
        <v>19</v>
      </c>
      <c r="T24" s="30" t="s">
        <v>20</v>
      </c>
      <c r="U24" s="30" t="s">
        <v>21</v>
      </c>
      <c r="V24" s="30" t="s">
        <v>22</v>
      </c>
      <c r="W24" s="30" t="s">
        <v>23</v>
      </c>
      <c r="X24" s="30" t="s">
        <v>24</v>
      </c>
      <c r="Y24" s="30" t="s">
        <v>25</v>
      </c>
      <c r="Z24" s="30" t="s">
        <v>26</v>
      </c>
      <c r="AA24" s="30" t="s">
        <v>27</v>
      </c>
      <c r="AB24" s="30" t="s">
        <v>28</v>
      </c>
      <c r="AC24" s="30" t="s">
        <v>29</v>
      </c>
      <c r="AD24" s="30" t="s">
        <v>30</v>
      </c>
      <c r="AE24" s="30" t="s">
        <v>31</v>
      </c>
      <c r="AF24" s="30" t="s">
        <v>32</v>
      </c>
      <c r="AG24" s="30" t="s">
        <v>33</v>
      </c>
      <c r="AH24" s="30" t="s">
        <v>34</v>
      </c>
      <c r="AI24" s="30" t="s">
        <v>35</v>
      </c>
      <c r="AJ24" s="30" t="s">
        <v>36</v>
      </c>
      <c r="AK24" s="30" t="s">
        <v>37</v>
      </c>
      <c r="AL24" s="30" t="s">
        <v>38</v>
      </c>
      <c r="AM24" s="30" t="s">
        <v>39</v>
      </c>
      <c r="AN24" s="30" t="s">
        <v>40</v>
      </c>
      <c r="AO24" s="30" t="s">
        <v>41</v>
      </c>
      <c r="AP24" s="30" t="s">
        <v>42</v>
      </c>
      <c r="AQ24" s="30" t="s">
        <v>43</v>
      </c>
      <c r="AR24" s="30" t="s">
        <v>44</v>
      </c>
      <c r="AS24" s="30" t="s">
        <v>45</v>
      </c>
      <c r="AT24" s="30" t="s">
        <v>46</v>
      </c>
      <c r="AU24" s="30" t="s">
        <v>47</v>
      </c>
      <c r="AV24" s="30" t="s">
        <v>48</v>
      </c>
      <c r="AW24" s="30" t="s">
        <v>49</v>
      </c>
      <c r="AX24" s="30" t="s">
        <v>50</v>
      </c>
      <c r="AY24" s="30" t="s">
        <v>51</v>
      </c>
      <c r="AZ24" s="30" t="s">
        <v>52</v>
      </c>
      <c r="BA24" s="30" t="s">
        <v>53</v>
      </c>
      <c r="BB24" s="30" t="s">
        <v>54</v>
      </c>
      <c r="BC24" s="30" t="s">
        <v>55</v>
      </c>
      <c r="BD24" s="30" t="s">
        <v>56</v>
      </c>
      <c r="BE24" s="30" t="s">
        <v>57</v>
      </c>
      <c r="BF24" s="30" t="s">
        <v>58</v>
      </c>
      <c r="BG24" s="30" t="s">
        <v>59</v>
      </c>
      <c r="BH24" s="31" t="s">
        <v>60</v>
      </c>
      <c r="BI24" s="32" t="s">
        <v>61</v>
      </c>
      <c r="BJ24" s="33" t="s">
        <v>62</v>
      </c>
      <c r="BL24" s="35" t="s">
        <v>63</v>
      </c>
    </row>
    <row r="25" spans="1:64" ht="48" customHeight="1" x14ac:dyDescent="0.25">
      <c r="A25" s="70">
        <v>27</v>
      </c>
      <c r="B25" s="71" t="s">
        <v>180</v>
      </c>
      <c r="C25" s="37" t="s">
        <v>65</v>
      </c>
      <c r="D25" s="104"/>
      <c r="E25" s="104"/>
      <c r="F25" s="147">
        <f>F17*10</f>
        <v>580.29999999999995</v>
      </c>
      <c r="G25" s="72"/>
      <c r="H25" s="72"/>
      <c r="I25" s="73"/>
      <c r="J25" s="73"/>
      <c r="K25" s="73"/>
      <c r="L25" s="73"/>
      <c r="M25" s="73"/>
      <c r="N25" s="74">
        <f>ROUND((N17*10),2)</f>
        <v>580.29999999999995</v>
      </c>
      <c r="O25" s="74">
        <f>ROUND((O17*10),2)</f>
        <v>580.29999999999995</v>
      </c>
      <c r="P25" s="74">
        <f>ROUND((P17*10),2)</f>
        <v>580.29999999999995</v>
      </c>
      <c r="Q25" s="74">
        <f>ROUND((Q17*10),2)</f>
        <v>580.29999999999995</v>
      </c>
      <c r="R25" s="37"/>
      <c r="S25" s="37">
        <f>N25*R25</f>
        <v>0</v>
      </c>
      <c r="T25" s="37"/>
      <c r="U25" s="37">
        <f>N25*T25</f>
        <v>0</v>
      </c>
      <c r="V25" s="37"/>
      <c r="W25" s="37">
        <f>N25*V25</f>
        <v>0</v>
      </c>
      <c r="X25" s="37"/>
      <c r="Y25" s="37">
        <f>N25*X25</f>
        <v>0</v>
      </c>
      <c r="Z25" s="37"/>
      <c r="AA25" s="37">
        <f>N25*Z25</f>
        <v>0</v>
      </c>
      <c r="AB25" s="37"/>
      <c r="AC25" s="37">
        <f>O25*AB25</f>
        <v>0</v>
      </c>
      <c r="AD25" s="37"/>
      <c r="AE25" s="37">
        <f>O25*AD25</f>
        <v>0</v>
      </c>
      <c r="AF25" s="37"/>
      <c r="AG25" s="37">
        <f>O25*AF25</f>
        <v>0</v>
      </c>
      <c r="AH25" s="37"/>
      <c r="AI25" s="37">
        <f>O25*AH25</f>
        <v>0</v>
      </c>
      <c r="AJ25" s="37"/>
      <c r="AK25" s="37">
        <f>O25*AJ25</f>
        <v>0</v>
      </c>
      <c r="AL25" s="37"/>
      <c r="AM25" s="37">
        <f>P25*AL25</f>
        <v>0</v>
      </c>
      <c r="AN25" s="37"/>
      <c r="AO25" s="37">
        <f>P25*AN25</f>
        <v>0</v>
      </c>
      <c r="AP25" s="37"/>
      <c r="AQ25" s="37">
        <f>P25*AP25</f>
        <v>0</v>
      </c>
      <c r="AR25" s="37"/>
      <c r="AS25" s="37">
        <f>P25*AR25</f>
        <v>0</v>
      </c>
      <c r="AT25" s="37"/>
      <c r="AU25" s="37">
        <f>P25*AT25</f>
        <v>0</v>
      </c>
      <c r="AV25" s="37"/>
      <c r="AW25" s="37">
        <f>Q25*AV25</f>
        <v>0</v>
      </c>
      <c r="AX25" s="37"/>
      <c r="AY25" s="37">
        <f>Q25*AX25</f>
        <v>0</v>
      </c>
      <c r="AZ25" s="37"/>
      <c r="BA25" s="37">
        <f>Q25*AZ25</f>
        <v>0</v>
      </c>
      <c r="BB25" s="37"/>
      <c r="BC25" s="37">
        <f>Q25*BB25</f>
        <v>0</v>
      </c>
      <c r="BD25" s="37"/>
      <c r="BE25" s="37">
        <f>Q25*BD25</f>
        <v>0</v>
      </c>
      <c r="BF25" s="37">
        <f>R25+T25+V25+X25+Z25+AB25+AD25+AF25+AH25+AJ25+AL25+AN25+AP25+AR25+AT25+AV25+AX25+AZ25+BB25+BD25</f>
        <v>0</v>
      </c>
      <c r="BG25" s="37">
        <f>S25+U25+W25+Y25+AA25+AC25+AE25+AG25+AI25+AK25+AM25+AO25+AQ25+AS25+AU25+AW25+AY25+BA25+BC25+BE25</f>
        <v>0</v>
      </c>
      <c r="BH25" s="37">
        <v>4</v>
      </c>
      <c r="BI25" s="72">
        <f>BI17*10</f>
        <v>0</v>
      </c>
      <c r="BJ25" s="122">
        <f>BH25*BI25</f>
        <v>0</v>
      </c>
      <c r="BL25" s="36">
        <f>F25*BH25</f>
        <v>2321.1999999999998</v>
      </c>
    </row>
    <row r="26" spans="1:64" ht="45.75" x14ac:dyDescent="0.25">
      <c r="A26" s="157"/>
      <c r="B26" s="160" t="s">
        <v>181</v>
      </c>
      <c r="C26" s="36" t="s">
        <v>65</v>
      </c>
      <c r="D26" s="161"/>
      <c r="E26" s="161"/>
      <c r="F26" s="105">
        <v>1400</v>
      </c>
      <c r="G26" s="162"/>
      <c r="H26" s="162"/>
      <c r="I26" s="163"/>
      <c r="J26" s="163"/>
      <c r="K26" s="163"/>
      <c r="L26" s="163"/>
      <c r="M26" s="163"/>
      <c r="N26" s="162"/>
      <c r="O26" s="162"/>
      <c r="P26" s="162"/>
      <c r="Q26" s="162"/>
      <c r="R26" s="162"/>
      <c r="S26" s="164">
        <f>F26/8</f>
        <v>175</v>
      </c>
      <c r="T26" s="162"/>
      <c r="U26" s="164">
        <f>S26*2</f>
        <v>350</v>
      </c>
      <c r="V26" s="162"/>
      <c r="W26" s="164">
        <f>S26*2</f>
        <v>350</v>
      </c>
      <c r="X26" s="162"/>
      <c r="Y26" s="164">
        <f>S26*2</f>
        <v>350</v>
      </c>
      <c r="Z26" s="162"/>
      <c r="AA26" s="164">
        <f>S26</f>
        <v>175</v>
      </c>
      <c r="AB26" s="162"/>
      <c r="AC26" s="162">
        <f>F26/8</f>
        <v>175</v>
      </c>
      <c r="AD26" s="162"/>
      <c r="AE26" s="164">
        <f>AC26*2</f>
        <v>350</v>
      </c>
      <c r="AF26" s="162"/>
      <c r="AG26" s="164">
        <f>AC26*2</f>
        <v>350</v>
      </c>
      <c r="AH26" s="162"/>
      <c r="AI26" s="164">
        <f>AC26*2</f>
        <v>350</v>
      </c>
      <c r="AJ26" s="162"/>
      <c r="AK26" s="164">
        <f>AC26</f>
        <v>175</v>
      </c>
      <c r="AL26" s="162"/>
      <c r="AM26" s="164">
        <f>F26/8</f>
        <v>175</v>
      </c>
      <c r="AN26" s="162"/>
      <c r="AO26" s="164">
        <f>AM26*2</f>
        <v>350</v>
      </c>
      <c r="AP26" s="162"/>
      <c r="AQ26" s="164">
        <f>AM26*2</f>
        <v>350</v>
      </c>
      <c r="AR26" s="162"/>
      <c r="AS26" s="164">
        <f>AM26*2</f>
        <v>350</v>
      </c>
      <c r="AT26" s="162"/>
      <c r="AU26" s="164">
        <f>AM26</f>
        <v>175</v>
      </c>
      <c r="AV26" s="162"/>
      <c r="AW26" s="164">
        <f>F26/8</f>
        <v>175</v>
      </c>
      <c r="AX26" s="162"/>
      <c r="AY26" s="164">
        <f>AW26*2</f>
        <v>350</v>
      </c>
      <c r="AZ26" s="162"/>
      <c r="BA26" s="164">
        <f>AW26*2</f>
        <v>350</v>
      </c>
      <c r="BB26" s="162"/>
      <c r="BC26" s="164">
        <f>AW26*2</f>
        <v>350</v>
      </c>
      <c r="BD26" s="162"/>
      <c r="BE26" s="164">
        <f>AW26</f>
        <v>175</v>
      </c>
      <c r="BF26" s="36">
        <f t="shared" ref="BF26:BF28" si="37">R26+T26+V26+X26+Z26+AB26+AD26+AF26+AH26+AJ26+AL26+AN26+AP26+AR26+AT26+AV26+AX26+AZ26+BB26+BD26</f>
        <v>0</v>
      </c>
      <c r="BG26" s="162"/>
      <c r="BH26" s="36">
        <v>4</v>
      </c>
      <c r="BI26" s="53">
        <f t="shared" ref="BI26:BI28" si="38">F26</f>
        <v>1400</v>
      </c>
      <c r="BJ26" s="117">
        <f t="shared" ref="BJ26:BJ28" si="39">BH26*BI26</f>
        <v>5600</v>
      </c>
      <c r="BL26" s="36">
        <f t="shared" ref="BL26:BL28" si="40">F26*BH26</f>
        <v>5600</v>
      </c>
    </row>
    <row r="27" spans="1:64" ht="48.75" customHeight="1" thickBot="1" x14ac:dyDescent="0.3">
      <c r="A27" s="157">
        <v>55</v>
      </c>
      <c r="B27" s="158" t="s">
        <v>182</v>
      </c>
      <c r="C27" s="36" t="s">
        <v>65</v>
      </c>
      <c r="D27" s="159"/>
      <c r="E27" s="159"/>
      <c r="F27" s="105">
        <f>F18*10</f>
        <v>449.3</v>
      </c>
      <c r="G27" s="36"/>
      <c r="H27" s="36"/>
      <c r="I27" s="75"/>
      <c r="J27" s="75"/>
      <c r="K27" s="75"/>
      <c r="L27" s="75"/>
      <c r="M27" s="75"/>
      <c r="N27" s="40" t="e">
        <f>ROUND((#REF!*10),2)</f>
        <v>#REF!</v>
      </c>
      <c r="O27" s="40" t="e">
        <f>ROUND((#REF!*10),2)</f>
        <v>#REF!</v>
      </c>
      <c r="P27" s="40" t="e">
        <f>ROUND((#REF!*10),2)</f>
        <v>#REF!</v>
      </c>
      <c r="Q27" s="40" t="e">
        <f>ROUND((#REF!*10),2)</f>
        <v>#REF!</v>
      </c>
      <c r="R27" s="36"/>
      <c r="S27" s="36" t="e">
        <f>N27*R27</f>
        <v>#REF!</v>
      </c>
      <c r="T27" s="36"/>
      <c r="U27" s="36" t="e">
        <f>N27*T27</f>
        <v>#REF!</v>
      </c>
      <c r="V27" s="36"/>
      <c r="W27" s="36" t="e">
        <f>N27*V27</f>
        <v>#REF!</v>
      </c>
      <c r="X27" s="36"/>
      <c r="Y27" s="36" t="e">
        <f>N27*X27</f>
        <v>#REF!</v>
      </c>
      <c r="Z27" s="36"/>
      <c r="AA27" s="36" t="e">
        <f>N27*Z27</f>
        <v>#REF!</v>
      </c>
      <c r="AB27" s="36"/>
      <c r="AC27" s="36" t="e">
        <f>O27*AB27</f>
        <v>#REF!</v>
      </c>
      <c r="AD27" s="36"/>
      <c r="AE27" s="36" t="e">
        <f>O27*AD27</f>
        <v>#REF!</v>
      </c>
      <c r="AF27" s="36"/>
      <c r="AG27" s="36" t="e">
        <f>O27*AF27</f>
        <v>#REF!</v>
      </c>
      <c r="AH27" s="36"/>
      <c r="AI27" s="36" t="e">
        <f>O27*AH27</f>
        <v>#REF!</v>
      </c>
      <c r="AJ27" s="36"/>
      <c r="AK27" s="36" t="e">
        <f>O27*AJ27</f>
        <v>#REF!</v>
      </c>
      <c r="AL27" s="36"/>
      <c r="AM27" s="36" t="e">
        <f>P27*AL27</f>
        <v>#REF!</v>
      </c>
      <c r="AN27" s="36"/>
      <c r="AO27" s="36" t="e">
        <f>P27*AN27</f>
        <v>#REF!</v>
      </c>
      <c r="AP27" s="36"/>
      <c r="AQ27" s="36" t="e">
        <f>P27*AP27</f>
        <v>#REF!</v>
      </c>
      <c r="AR27" s="36"/>
      <c r="AS27" s="36" t="e">
        <f>P27*AR27</f>
        <v>#REF!</v>
      </c>
      <c r="AT27" s="36"/>
      <c r="AU27" s="36" t="e">
        <f>P27*AT27</f>
        <v>#REF!</v>
      </c>
      <c r="AV27" s="36"/>
      <c r="AW27" s="36" t="e">
        <f>Q27*AV27</f>
        <v>#REF!</v>
      </c>
      <c r="AX27" s="36"/>
      <c r="AY27" s="36" t="e">
        <f>Q27*AX27</f>
        <v>#REF!</v>
      </c>
      <c r="AZ27" s="36"/>
      <c r="BA27" s="36" t="e">
        <f>Q27*AZ27</f>
        <v>#REF!</v>
      </c>
      <c r="BB27" s="36"/>
      <c r="BC27" s="36" t="e">
        <f>Q27*BB27</f>
        <v>#REF!</v>
      </c>
      <c r="BD27" s="36"/>
      <c r="BE27" s="36" t="e">
        <f>Q27*BD27</f>
        <v>#REF!</v>
      </c>
      <c r="BF27" s="36">
        <f t="shared" si="37"/>
        <v>0</v>
      </c>
      <c r="BG27" s="36" t="e">
        <f>S27+U27+W27+Y27+AA27+AC27+AE27+AG27+AI27+AK27+AM27+AO27+AQ27+AS27+AU27+AW27+AY27+BA27+BC27+BE27</f>
        <v>#REF!</v>
      </c>
      <c r="BH27" s="36">
        <v>4</v>
      </c>
      <c r="BI27" s="53">
        <f>BI18*10</f>
        <v>0</v>
      </c>
      <c r="BJ27" s="117">
        <f t="shared" si="39"/>
        <v>0</v>
      </c>
      <c r="BL27" s="36">
        <f t="shared" si="40"/>
        <v>1797.2</v>
      </c>
    </row>
    <row r="28" spans="1:64" ht="51" customHeight="1" thickBot="1" x14ac:dyDescent="0.3">
      <c r="A28" s="157"/>
      <c r="B28" s="71" t="s">
        <v>182</v>
      </c>
      <c r="C28" s="36" t="s">
        <v>65</v>
      </c>
      <c r="D28" s="161"/>
      <c r="E28" s="161"/>
      <c r="F28" s="105">
        <v>1400</v>
      </c>
      <c r="G28" s="162"/>
      <c r="H28" s="162"/>
      <c r="I28" s="163"/>
      <c r="J28" s="163"/>
      <c r="K28" s="163"/>
      <c r="L28" s="163"/>
      <c r="M28" s="163"/>
      <c r="N28" s="162"/>
      <c r="O28" s="162"/>
      <c r="P28" s="162"/>
      <c r="Q28" s="162"/>
      <c r="R28" s="162"/>
      <c r="S28" s="164">
        <f>F28/8</f>
        <v>175</v>
      </c>
      <c r="T28" s="162"/>
      <c r="U28" s="164">
        <f>S28*2</f>
        <v>350</v>
      </c>
      <c r="V28" s="162"/>
      <c r="W28" s="164">
        <f>S28*2</f>
        <v>350</v>
      </c>
      <c r="X28" s="162"/>
      <c r="Y28" s="164">
        <f>S28*2</f>
        <v>350</v>
      </c>
      <c r="Z28" s="162"/>
      <c r="AA28" s="164">
        <f>S28</f>
        <v>175</v>
      </c>
      <c r="AB28" s="162"/>
      <c r="AC28" s="162">
        <f>F28/8</f>
        <v>175</v>
      </c>
      <c r="AD28" s="162"/>
      <c r="AE28" s="164">
        <f>AC28*2</f>
        <v>350</v>
      </c>
      <c r="AF28" s="162"/>
      <c r="AG28" s="164">
        <f>AC28*2</f>
        <v>350</v>
      </c>
      <c r="AH28" s="162"/>
      <c r="AI28" s="164">
        <f>AC28*2</f>
        <v>350</v>
      </c>
      <c r="AJ28" s="162"/>
      <c r="AK28" s="164">
        <f>AC28</f>
        <v>175</v>
      </c>
      <c r="AL28" s="162"/>
      <c r="AM28" s="164">
        <f>F28/8</f>
        <v>175</v>
      </c>
      <c r="AN28" s="162"/>
      <c r="AO28" s="164">
        <f>AM28*2</f>
        <v>350</v>
      </c>
      <c r="AP28" s="162"/>
      <c r="AQ28" s="164">
        <f>AM28*2</f>
        <v>350</v>
      </c>
      <c r="AR28" s="162"/>
      <c r="AS28" s="164">
        <f>AM28*2</f>
        <v>350</v>
      </c>
      <c r="AT28" s="162"/>
      <c r="AU28" s="164">
        <f>AM28</f>
        <v>175</v>
      </c>
      <c r="AV28" s="162"/>
      <c r="AW28" s="164">
        <f>F28/8</f>
        <v>175</v>
      </c>
      <c r="AX28" s="162"/>
      <c r="AY28" s="164">
        <f>AW28*2</f>
        <v>350</v>
      </c>
      <c r="AZ28" s="162"/>
      <c r="BA28" s="164">
        <f>AW28*2</f>
        <v>350</v>
      </c>
      <c r="BB28" s="162"/>
      <c r="BC28" s="164">
        <f>AW28*2</f>
        <v>350</v>
      </c>
      <c r="BD28" s="162"/>
      <c r="BE28" s="164">
        <f>AW28</f>
        <v>175</v>
      </c>
      <c r="BF28" s="36">
        <f t="shared" si="37"/>
        <v>0</v>
      </c>
      <c r="BG28" s="162"/>
      <c r="BH28" s="36">
        <v>4</v>
      </c>
      <c r="BI28" s="53">
        <f t="shared" si="38"/>
        <v>1400</v>
      </c>
      <c r="BJ28" s="117">
        <f t="shared" si="39"/>
        <v>5600</v>
      </c>
      <c r="BL28" s="36">
        <f t="shared" si="40"/>
        <v>5600</v>
      </c>
    </row>
    <row r="29" spans="1:64" ht="22.5" customHeight="1" thickBot="1" x14ac:dyDescent="0.3">
      <c r="A29" s="43"/>
      <c r="B29" s="115" t="s">
        <v>59</v>
      </c>
      <c r="C29" s="128"/>
      <c r="D29" s="129"/>
      <c r="E29" s="129"/>
      <c r="F29" s="130"/>
      <c r="G29" s="131"/>
      <c r="H29" s="131"/>
      <c r="I29" s="132"/>
      <c r="J29" s="132"/>
      <c r="K29" s="132"/>
      <c r="L29" s="132"/>
      <c r="M29" s="132"/>
      <c r="N29" s="131"/>
      <c r="O29" s="131"/>
      <c r="P29" s="131"/>
      <c r="Q29" s="131"/>
      <c r="R29" s="131">
        <f t="shared" ref="R29:BG29" si="41">SUM(R25:R28)</f>
        <v>0</v>
      </c>
      <c r="S29" s="131" t="e">
        <f t="shared" si="41"/>
        <v>#REF!</v>
      </c>
      <c r="T29" s="131">
        <f t="shared" si="41"/>
        <v>0</v>
      </c>
      <c r="U29" s="131" t="e">
        <f t="shared" si="41"/>
        <v>#REF!</v>
      </c>
      <c r="V29" s="131">
        <f t="shared" si="41"/>
        <v>0</v>
      </c>
      <c r="W29" s="131" t="e">
        <f t="shared" si="41"/>
        <v>#REF!</v>
      </c>
      <c r="X29" s="131">
        <f t="shared" si="41"/>
        <v>0</v>
      </c>
      <c r="Y29" s="131" t="e">
        <f t="shared" si="41"/>
        <v>#REF!</v>
      </c>
      <c r="Z29" s="131">
        <f t="shared" si="41"/>
        <v>0</v>
      </c>
      <c r="AA29" s="131" t="e">
        <f t="shared" si="41"/>
        <v>#REF!</v>
      </c>
      <c r="AB29" s="131">
        <f t="shared" si="41"/>
        <v>0</v>
      </c>
      <c r="AC29" s="131" t="e">
        <f t="shared" si="41"/>
        <v>#REF!</v>
      </c>
      <c r="AD29" s="131">
        <f t="shared" si="41"/>
        <v>0</v>
      </c>
      <c r="AE29" s="131" t="e">
        <f t="shared" si="41"/>
        <v>#REF!</v>
      </c>
      <c r="AF29" s="131">
        <f t="shared" si="41"/>
        <v>0</v>
      </c>
      <c r="AG29" s="131" t="e">
        <f t="shared" si="41"/>
        <v>#REF!</v>
      </c>
      <c r="AH29" s="131">
        <f t="shared" si="41"/>
        <v>0</v>
      </c>
      <c r="AI29" s="131" t="e">
        <f t="shared" si="41"/>
        <v>#REF!</v>
      </c>
      <c r="AJ29" s="131">
        <f t="shared" si="41"/>
        <v>0</v>
      </c>
      <c r="AK29" s="131" t="e">
        <f t="shared" si="41"/>
        <v>#REF!</v>
      </c>
      <c r="AL29" s="131">
        <f t="shared" si="41"/>
        <v>0</v>
      </c>
      <c r="AM29" s="131" t="e">
        <f t="shared" si="41"/>
        <v>#REF!</v>
      </c>
      <c r="AN29" s="131">
        <f t="shared" si="41"/>
        <v>0</v>
      </c>
      <c r="AO29" s="131" t="e">
        <f t="shared" si="41"/>
        <v>#REF!</v>
      </c>
      <c r="AP29" s="131">
        <f t="shared" si="41"/>
        <v>0</v>
      </c>
      <c r="AQ29" s="131" t="e">
        <f t="shared" si="41"/>
        <v>#REF!</v>
      </c>
      <c r="AR29" s="131">
        <f t="shared" si="41"/>
        <v>0</v>
      </c>
      <c r="AS29" s="131" t="e">
        <f t="shared" si="41"/>
        <v>#REF!</v>
      </c>
      <c r="AT29" s="131">
        <f t="shared" si="41"/>
        <v>0</v>
      </c>
      <c r="AU29" s="131" t="e">
        <f t="shared" si="41"/>
        <v>#REF!</v>
      </c>
      <c r="AV29" s="131">
        <f t="shared" si="41"/>
        <v>0</v>
      </c>
      <c r="AW29" s="131" t="e">
        <f t="shared" si="41"/>
        <v>#REF!</v>
      </c>
      <c r="AX29" s="131">
        <f t="shared" si="41"/>
        <v>0</v>
      </c>
      <c r="AY29" s="131" t="e">
        <f t="shared" si="41"/>
        <v>#REF!</v>
      </c>
      <c r="AZ29" s="131">
        <f t="shared" si="41"/>
        <v>0</v>
      </c>
      <c r="BA29" s="131" t="e">
        <f t="shared" si="41"/>
        <v>#REF!</v>
      </c>
      <c r="BB29" s="131">
        <f t="shared" si="41"/>
        <v>0</v>
      </c>
      <c r="BC29" s="131" t="e">
        <f t="shared" si="41"/>
        <v>#REF!</v>
      </c>
      <c r="BD29" s="131">
        <f t="shared" si="41"/>
        <v>0</v>
      </c>
      <c r="BE29" s="131" t="e">
        <f t="shared" si="41"/>
        <v>#REF!</v>
      </c>
      <c r="BF29" s="131">
        <f t="shared" si="41"/>
        <v>0</v>
      </c>
      <c r="BG29" s="131" t="e">
        <f t="shared" si="41"/>
        <v>#REF!</v>
      </c>
      <c r="BH29" s="131"/>
      <c r="BI29" s="131"/>
      <c r="BJ29" s="131">
        <f>SUM(BJ25:BJ28)</f>
        <v>11200</v>
      </c>
      <c r="BL29" s="53">
        <f>SUM(BL25:BL28)</f>
        <v>15318.4</v>
      </c>
    </row>
    <row r="30" spans="1:64" s="87" customFormat="1" ht="15.75" x14ac:dyDescent="0.25">
      <c r="A30" s="84"/>
      <c r="B30" s="85"/>
      <c r="C30" s="86"/>
      <c r="D30" s="108"/>
      <c r="E30" s="108"/>
      <c r="F30" s="109"/>
      <c r="G30" s="58"/>
      <c r="H30" s="58"/>
      <c r="I30" s="68"/>
      <c r="J30" s="68"/>
      <c r="K30" s="68"/>
      <c r="L30" s="68"/>
      <c r="M30" s="6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
      <c r="BI30" s="58"/>
      <c r="BJ30" s="58"/>
      <c r="BL30" s="58"/>
    </row>
    <row r="31" spans="1:64" x14ac:dyDescent="0.2">
      <c r="A31" s="54"/>
      <c r="B31" s="20"/>
      <c r="C31" s="3"/>
      <c r="D31" s="88"/>
      <c r="E31" s="88"/>
      <c r="G31" s="5"/>
      <c r="H31" s="5"/>
      <c r="I31" s="11"/>
      <c r="J31" s="11"/>
      <c r="K31" s="11"/>
      <c r="L31" s="11"/>
      <c r="M31" s="11"/>
      <c r="N31" s="5"/>
      <c r="O31" s="5"/>
      <c r="P31" s="5"/>
      <c r="Q31" s="5"/>
      <c r="R31" s="5">
        <f>S26+U26+W26+Y26+AA26</f>
        <v>1400</v>
      </c>
    </row>
    <row r="32" spans="1:64" ht="2.25" customHeight="1" thickBot="1" x14ac:dyDescent="0.3">
      <c r="A32" s="54"/>
      <c r="B32" s="55"/>
      <c r="C32" s="56"/>
      <c r="D32" s="101"/>
      <c r="E32" s="101"/>
      <c r="F32" s="102"/>
      <c r="G32" s="8"/>
      <c r="H32" s="8"/>
      <c r="I32" s="57"/>
      <c r="J32" s="57"/>
      <c r="K32" s="57"/>
      <c r="L32" s="57"/>
      <c r="M32" s="57"/>
      <c r="N32" s="8"/>
      <c r="O32" s="8"/>
      <c r="P32" s="8"/>
      <c r="Q32" s="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I32" s="8"/>
    </row>
    <row r="33" spans="1:64" ht="32.25" thickBot="1" x14ac:dyDescent="0.3">
      <c r="A33" s="59"/>
      <c r="B33" s="115" t="s">
        <v>67</v>
      </c>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16">
        <f>BJ22+BJ29</f>
        <v>11200</v>
      </c>
      <c r="BL33" s="53">
        <f>BL22+BL29</f>
        <v>61587.3</v>
      </c>
    </row>
    <row r="34" spans="1:64" ht="32.25" thickBot="1" x14ac:dyDescent="0.3">
      <c r="A34" s="54"/>
      <c r="B34" s="115" t="s">
        <v>122</v>
      </c>
      <c r="C34" s="135"/>
      <c r="D34" s="136"/>
      <c r="E34" s="136"/>
      <c r="F34" s="136"/>
      <c r="G34" s="51"/>
      <c r="H34" s="51"/>
      <c r="I34" s="137"/>
      <c r="J34" s="137"/>
      <c r="K34" s="137"/>
      <c r="L34" s="137"/>
      <c r="M34" s="137"/>
      <c r="N34" s="51"/>
      <c r="O34" s="51"/>
      <c r="P34" s="51"/>
      <c r="Q34" s="51"/>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51"/>
      <c r="BI34" s="139"/>
      <c r="BJ34" s="111">
        <f>BJ33*1.095</f>
        <v>12264</v>
      </c>
    </row>
    <row r="35" spans="1:64" s="61" customFormat="1" x14ac:dyDescent="0.25">
      <c r="A35" s="194"/>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60"/>
      <c r="AX35" s="60"/>
      <c r="AY35" s="60"/>
      <c r="AZ35" s="60"/>
      <c r="BA35" s="60"/>
      <c r="BB35" s="60"/>
      <c r="BC35" s="60"/>
      <c r="BD35" s="60"/>
      <c r="BE35" s="60"/>
      <c r="BF35" s="60"/>
      <c r="BG35" s="60"/>
      <c r="BH35" s="60"/>
      <c r="BI35" s="60"/>
      <c r="BJ35" s="133"/>
      <c r="BL35" s="62"/>
    </row>
    <row r="36" spans="1:64" s="42" customFormat="1" ht="64.5" customHeight="1" x14ac:dyDescent="0.25">
      <c r="A36" s="195" t="s">
        <v>143</v>
      </c>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21"/>
      <c r="BL36" s="63"/>
    </row>
    <row r="37" spans="1:64" s="42" customFormat="1" ht="15.75" customHeight="1" x14ac:dyDescent="0.25">
      <c r="A37" s="195" t="s">
        <v>144</v>
      </c>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21"/>
      <c r="BL37" s="63"/>
    </row>
    <row r="38" spans="1:64" s="42" customFormat="1" ht="33" customHeight="1" x14ac:dyDescent="0.25">
      <c r="A38" s="195" t="s">
        <v>125</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3"/>
      <c r="BL38" s="65"/>
    </row>
    <row r="39" spans="1:64" s="42" customFormat="1" ht="29.25" customHeight="1" x14ac:dyDescent="0.25">
      <c r="A39" s="195" t="s">
        <v>150</v>
      </c>
      <c r="B39" s="197"/>
      <c r="C39" s="197"/>
      <c r="D39" s="197"/>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7"/>
      <c r="AK39" s="197"/>
      <c r="AL39" s="197"/>
      <c r="AM39" s="197"/>
      <c r="AN39" s="197"/>
      <c r="AO39" s="197"/>
      <c r="AP39" s="197"/>
      <c r="AQ39" s="197"/>
      <c r="AR39" s="197"/>
      <c r="AS39" s="197"/>
      <c r="AT39" s="197"/>
      <c r="AU39" s="197"/>
      <c r="AV39" s="197"/>
      <c r="AW39" s="197"/>
      <c r="AX39" s="197"/>
      <c r="AY39" s="197"/>
      <c r="AZ39" s="197"/>
      <c r="BA39" s="197"/>
      <c r="BB39" s="197"/>
      <c r="BC39" s="197"/>
      <c r="BD39" s="197"/>
      <c r="BE39" s="197"/>
      <c r="BF39" s="197"/>
      <c r="BG39" s="197"/>
      <c r="BH39" s="197"/>
      <c r="BI39" s="197"/>
      <c r="BJ39" s="197"/>
      <c r="BK39" s="3"/>
      <c r="BL39" s="65"/>
    </row>
    <row r="40" spans="1:64" s="42" customFormat="1" ht="6.75" customHeight="1" x14ac:dyDescent="0.25">
      <c r="A40" s="195"/>
      <c r="B40" s="195"/>
      <c r="C40" s="195"/>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3"/>
      <c r="BL40" s="65"/>
    </row>
    <row r="41" spans="1:64" s="42" customFormat="1" ht="30.75" x14ac:dyDescent="0.25">
      <c r="A41" s="1"/>
      <c r="B41" s="154" t="s">
        <v>140</v>
      </c>
      <c r="C41" s="1"/>
      <c r="D41" s="89"/>
      <c r="E41" s="89"/>
      <c r="F41" s="88"/>
      <c r="G41" s="3"/>
      <c r="H41" s="3"/>
      <c r="I41" s="4"/>
      <c r="J41" s="4"/>
      <c r="K41" s="4"/>
      <c r="L41" s="4"/>
      <c r="M41" s="4"/>
      <c r="N41" s="3"/>
      <c r="O41" s="3"/>
      <c r="P41" s="3"/>
      <c r="Q41" s="3"/>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156" t="s">
        <v>68</v>
      </c>
      <c r="BI41" s="134"/>
      <c r="BJ41" s="134"/>
      <c r="BK41" s="38"/>
      <c r="BL41" s="65"/>
    </row>
    <row r="42" spans="1:64" s="42" customFormat="1" ht="15.75" x14ac:dyDescent="0.25">
      <c r="A42" s="1"/>
      <c r="B42" s="155" t="s">
        <v>127</v>
      </c>
      <c r="C42" s="66"/>
      <c r="D42" s="110"/>
      <c r="E42" s="110"/>
      <c r="F42" s="88"/>
      <c r="G42" s="3"/>
      <c r="H42" s="3"/>
      <c r="I42" s="4"/>
      <c r="J42" s="4"/>
      <c r="K42" s="4"/>
      <c r="L42" s="4"/>
      <c r="M42" s="4"/>
      <c r="N42" s="3"/>
      <c r="O42" s="3"/>
      <c r="P42" s="3"/>
      <c r="Q42" s="3"/>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134" t="s">
        <v>69</v>
      </c>
      <c r="BI42" s="134"/>
      <c r="BJ42" s="134"/>
      <c r="BK42" s="1"/>
      <c r="BL42" s="65"/>
    </row>
    <row r="43" spans="1:64" s="42" customFormat="1" ht="15.75" x14ac:dyDescent="0.25">
      <c r="A43" s="54"/>
      <c r="B43" s="195"/>
      <c r="C43" s="195"/>
      <c r="D43" s="195"/>
      <c r="E43" s="195"/>
      <c r="F43" s="195"/>
      <c r="G43" s="195"/>
      <c r="H43" s="195"/>
      <c r="I43" s="22"/>
      <c r="J43" s="22"/>
      <c r="K43" s="22"/>
      <c r="L43" s="22"/>
      <c r="M43" s="22"/>
      <c r="N43" s="20"/>
      <c r="O43" s="20"/>
      <c r="P43" s="20"/>
      <c r="Q43" s="20"/>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K43" s="1"/>
      <c r="BL43" s="65"/>
    </row>
    <row r="44" spans="1:64" ht="15" customHeight="1" x14ac:dyDescent="0.25">
      <c r="A44" s="54"/>
      <c r="B44" s="195"/>
      <c r="C44" s="195"/>
      <c r="D44" s="195"/>
      <c r="E44" s="195"/>
      <c r="F44" s="195"/>
      <c r="G44" s="195"/>
      <c r="H44" s="195"/>
      <c r="I44" s="22"/>
      <c r="J44" s="22"/>
      <c r="K44" s="22"/>
      <c r="L44" s="22"/>
      <c r="M44" s="22"/>
      <c r="N44" s="20"/>
      <c r="O44" s="20"/>
      <c r="P44" s="20"/>
      <c r="Q44" s="20"/>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42"/>
      <c r="BI44" s="42"/>
      <c r="BJ44" s="42"/>
    </row>
    <row r="54" spans="2:62" x14ac:dyDescent="0.2">
      <c r="B54" s="67"/>
    </row>
    <row r="55" spans="2:62" ht="15" customHeight="1" x14ac:dyDescent="0.2">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6"/>
      <c r="AY55" s="196"/>
      <c r="AZ55" s="196"/>
      <c r="BA55" s="196"/>
      <c r="BB55" s="196"/>
      <c r="BC55" s="196"/>
      <c r="BD55" s="196"/>
      <c r="BE55" s="196"/>
      <c r="BF55" s="196"/>
      <c r="BG55" s="196"/>
      <c r="BH55" s="196"/>
      <c r="BI55" s="196"/>
      <c r="BJ55" s="196"/>
    </row>
    <row r="56" spans="2:62" ht="15" customHeight="1" x14ac:dyDescent="0.2">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row>
  </sheetData>
  <sheetProtection algorithmName="SHA-512" hashValue="JuUMjvu8U9SA/jc8o+h+7qNJmwPNQfeET25grSf/cCg6OwY7+6yZ2g/JC2isx3BJ2cKJM7q3U8Tx22+aOdR3xQ==" saltValue="jbK9fMZlID+7jXUtumAlOA==" spinCount="100000" sheet="1" objects="1" scenarios="1" selectLockedCells="1"/>
  <protectedRanges>
    <protectedRange sqref="C42:E42" name="Obseg6_3_2_1_1_1"/>
    <protectedRange sqref="B42" name="Obseg5_3_2_2_1_1_1"/>
  </protectedRanges>
  <mergeCells count="11">
    <mergeCell ref="B55:BJ56"/>
    <mergeCell ref="A9:BI9"/>
    <mergeCell ref="C33:BI33"/>
    <mergeCell ref="A35:AV35"/>
    <mergeCell ref="A36:BJ36"/>
    <mergeCell ref="A37:BJ37"/>
    <mergeCell ref="A38:BJ38"/>
    <mergeCell ref="A39:BJ39"/>
    <mergeCell ref="A40:BJ40"/>
    <mergeCell ref="B44:H44"/>
    <mergeCell ref="B43:H43"/>
  </mergeCells>
  <pageMargins left="0.7" right="0.7" top="0.75" bottom="0.75" header="0.3" footer="0.3"/>
  <pageSetup paperSize="9" scale="55" orientation="portrait" r:id="rId1"/>
  <rowBreaks count="1" manualBreakCount="1">
    <brk id="42" max="63" man="1"/>
  </rowBreaks>
  <colBreaks count="2" manualBreakCount="2">
    <brk id="62" max="41" man="1"/>
    <brk id="6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FD725-E8D3-43CF-A15E-1DFDF12C273D}">
  <dimension ref="A1:BL5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710937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0" style="1" hidden="1" customWidth="1"/>
    <col min="64" max="64" width="14.7109375" style="3" hidden="1" customWidth="1"/>
    <col min="65" max="16384" width="9.140625" style="1"/>
  </cols>
  <sheetData>
    <row r="1" spans="1:64" ht="15.75" x14ac:dyDescent="0.25">
      <c r="C1" s="2"/>
      <c r="D1" s="2"/>
      <c r="E1" s="2"/>
      <c r="BH1" s="5"/>
      <c r="BJ1" s="146" t="s">
        <v>196</v>
      </c>
      <c r="BK1" s="2"/>
      <c r="BL1" s="6"/>
    </row>
    <row r="2" spans="1:64" x14ac:dyDescent="0.2">
      <c r="C2" s="2"/>
      <c r="D2" s="2"/>
      <c r="E2" s="2"/>
      <c r="BH2" s="5"/>
      <c r="BK2" s="2"/>
      <c r="BL2" s="6"/>
    </row>
    <row r="3" spans="1:64" ht="15.75" x14ac:dyDescent="0.25">
      <c r="A3" s="7"/>
      <c r="B3" s="7" t="s">
        <v>0</v>
      </c>
      <c r="C3" s="2"/>
      <c r="D3" s="2"/>
      <c r="E3" s="2"/>
      <c r="BH3" s="8" t="s">
        <v>1</v>
      </c>
      <c r="BI3" s="8"/>
      <c r="BK3" s="2"/>
      <c r="BL3" s="6"/>
    </row>
    <row r="4" spans="1:64" ht="19.5" customHeight="1" x14ac:dyDescent="0.2">
      <c r="B4" s="134"/>
      <c r="C4" s="2"/>
      <c r="D4" s="2"/>
      <c r="E4" s="2"/>
      <c r="BH4" s="3" t="s">
        <v>2</v>
      </c>
      <c r="BK4" s="2"/>
      <c r="BL4" s="6"/>
    </row>
    <row r="5" spans="1:64" ht="25.5" customHeight="1" x14ac:dyDescent="0.2">
      <c r="B5" s="134"/>
      <c r="C5" s="2"/>
      <c r="D5" s="2"/>
      <c r="E5" s="2"/>
      <c r="BH5" s="3" t="s">
        <v>3</v>
      </c>
      <c r="BK5" s="2"/>
      <c r="BL5" s="6"/>
    </row>
    <row r="6" spans="1:64" ht="25.5" customHeight="1" x14ac:dyDescent="0.2">
      <c r="B6" s="134"/>
      <c r="C6" s="2"/>
      <c r="D6" s="2"/>
      <c r="E6" s="2"/>
      <c r="BH6" s="3" t="s">
        <v>4</v>
      </c>
      <c r="BK6" s="2"/>
      <c r="BL6" s="6"/>
    </row>
    <row r="7" spans="1:64" x14ac:dyDescent="0.2">
      <c r="C7" s="2"/>
      <c r="D7" s="2"/>
      <c r="E7" s="2"/>
      <c r="BK7" s="2"/>
      <c r="BL7" s="6"/>
    </row>
    <row r="8" spans="1:64" ht="15.75" x14ac:dyDescent="0.25">
      <c r="A8" s="7"/>
      <c r="B8" s="10"/>
      <c r="F8" s="90"/>
      <c r="G8" s="5"/>
      <c r="H8" s="5"/>
      <c r="I8" s="11"/>
      <c r="J8" s="11"/>
      <c r="K8" s="11"/>
      <c r="L8" s="11"/>
      <c r="M8" s="11"/>
      <c r="N8" s="5"/>
      <c r="O8" s="5"/>
      <c r="P8" s="5"/>
      <c r="Q8" s="5"/>
      <c r="BJ8" s="6"/>
      <c r="BL8" s="6"/>
    </row>
    <row r="9" spans="1:64" s="12" customFormat="1" ht="27.75" customHeight="1" x14ac:dyDescent="0.25">
      <c r="A9" s="190" t="s">
        <v>158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4" ht="18" x14ac:dyDescent="0.25">
      <c r="A10" s="7"/>
      <c r="B10" s="2"/>
      <c r="F10" s="114" t="s">
        <v>126</v>
      </c>
      <c r="G10" s="5"/>
      <c r="H10" s="5"/>
      <c r="I10" s="11"/>
      <c r="J10" s="11"/>
      <c r="K10" s="11"/>
      <c r="L10" s="11"/>
      <c r="M10" s="11"/>
      <c r="N10" s="5"/>
      <c r="O10" s="5"/>
      <c r="P10" s="5"/>
      <c r="Q10" s="5"/>
      <c r="BJ10" s="150"/>
      <c r="BL10" s="6"/>
    </row>
    <row r="11" spans="1:64" ht="18" x14ac:dyDescent="0.25">
      <c r="A11" s="7"/>
      <c r="B11" s="2"/>
      <c r="F11" s="112"/>
      <c r="G11" s="5"/>
      <c r="H11" s="5"/>
      <c r="I11" s="11"/>
      <c r="J11" s="11"/>
      <c r="K11" s="11"/>
      <c r="L11" s="11"/>
      <c r="M11" s="11"/>
      <c r="N11" s="5"/>
      <c r="O11" s="5"/>
      <c r="P11" s="5"/>
      <c r="Q11" s="5"/>
      <c r="BJ11" s="113"/>
      <c r="BL11" s="6"/>
    </row>
    <row r="12" spans="1:64" x14ac:dyDescent="0.2">
      <c r="A12" s="14" t="s">
        <v>5</v>
      </c>
      <c r="B12" s="15"/>
      <c r="C12" s="9"/>
      <c r="D12" s="91"/>
      <c r="E12" s="91"/>
      <c r="F12" s="92"/>
      <c r="G12" s="16"/>
      <c r="H12" s="16"/>
      <c r="I12" s="17"/>
      <c r="J12" s="17"/>
      <c r="K12" s="17"/>
      <c r="L12" s="17"/>
      <c r="M12" s="17"/>
      <c r="N12" s="16"/>
      <c r="O12" s="16"/>
      <c r="P12" s="16"/>
      <c r="Q12" s="16"/>
      <c r="BH12" s="16"/>
      <c r="BI12" s="16"/>
      <c r="BJ12" s="18"/>
      <c r="BL12" s="6"/>
    </row>
    <row r="13" spans="1:64"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4"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4" ht="38.25" customHeight="1" x14ac:dyDescent="0.25">
      <c r="A15" s="70">
        <v>43</v>
      </c>
      <c r="B15" s="71" t="s">
        <v>134</v>
      </c>
      <c r="C15" s="37" t="s">
        <v>64</v>
      </c>
      <c r="D15" s="125">
        <v>42.44</v>
      </c>
      <c r="E15" s="147">
        <f t="shared" ref="E15:E20" si="0">F15/D15</f>
        <v>1.1310084825636193</v>
      </c>
      <c r="F15" s="126">
        <v>48</v>
      </c>
      <c r="G15" s="37">
        <f>F15/3*2</f>
        <v>32</v>
      </c>
      <c r="H15" s="37">
        <f>F15/3</f>
        <v>16</v>
      </c>
      <c r="I15" s="120">
        <v>1.647</v>
      </c>
      <c r="J15" s="120">
        <v>1.647</v>
      </c>
      <c r="K15" s="120">
        <v>1.647</v>
      </c>
      <c r="L15" s="120">
        <v>1.647</v>
      </c>
      <c r="M15" s="120">
        <v>1.647</v>
      </c>
      <c r="N15" s="74">
        <f>ROUND(((J15/I15)*H15+G15),2)</f>
        <v>48</v>
      </c>
      <c r="O15" s="74">
        <f>ROUND(((K15/I15)*H15+G15),2)</f>
        <v>48</v>
      </c>
      <c r="P15" s="74">
        <f>ROUND(((L15/I15)*H15+G15),2)</f>
        <v>48</v>
      </c>
      <c r="Q15" s="74">
        <f>ROUND(((M15/I15)*H15+G15),2)</f>
        <v>48</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250</v>
      </c>
      <c r="BI15" s="151"/>
      <c r="BJ15" s="122">
        <f t="shared" ref="BJ15:BJ19" si="22">BH15*BI15</f>
        <v>0</v>
      </c>
      <c r="BL15" s="36">
        <f t="shared" ref="BL15:BL20" si="23">F15*BH15</f>
        <v>12000</v>
      </c>
    </row>
    <row r="16" spans="1:64" ht="35.25" customHeight="1" x14ac:dyDescent="0.25">
      <c r="A16" s="157">
        <v>41</v>
      </c>
      <c r="B16" s="158" t="s">
        <v>135</v>
      </c>
      <c r="C16" s="36" t="s">
        <v>64</v>
      </c>
      <c r="D16" s="95">
        <v>46.74</v>
      </c>
      <c r="E16" s="105">
        <f t="shared" si="0"/>
        <v>1.1307231493367564</v>
      </c>
      <c r="F16" s="96">
        <v>52.85</v>
      </c>
      <c r="G16" s="36">
        <f t="shared" ref="G16:G18" si="24">F16/3*2</f>
        <v>35.233333333333334</v>
      </c>
      <c r="H16" s="36">
        <f t="shared" ref="H16:H18" si="25">F16/3</f>
        <v>17.616666666666667</v>
      </c>
      <c r="I16" s="75">
        <v>1.647</v>
      </c>
      <c r="J16" s="75">
        <v>1.647</v>
      </c>
      <c r="K16" s="75">
        <v>1.647</v>
      </c>
      <c r="L16" s="75">
        <v>1.647</v>
      </c>
      <c r="M16" s="75">
        <v>1.647</v>
      </c>
      <c r="N16" s="40">
        <f t="shared" ref="N16:N18" si="26">ROUND(((J16/I16)*H16+G16),2)</f>
        <v>52.85</v>
      </c>
      <c r="O16" s="40">
        <f t="shared" ref="O16:O18" si="27">ROUND(((K16/I16)*H16+G16),2)</f>
        <v>52.85</v>
      </c>
      <c r="P16" s="40">
        <f t="shared" ref="P16:P18" si="28">ROUND(((L16/I16)*H16+G16),2)</f>
        <v>52.85</v>
      </c>
      <c r="Q16" s="40">
        <f t="shared" ref="Q16:Q18" si="29">ROUND(((M16/I16)*H16+G16),2)</f>
        <v>52.85</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80</v>
      </c>
      <c r="BI16" s="152"/>
      <c r="BJ16" s="117">
        <f t="shared" si="22"/>
        <v>0</v>
      </c>
      <c r="BL16" s="36">
        <f t="shared" si="23"/>
        <v>4228</v>
      </c>
    </row>
    <row r="17" spans="1:64" ht="38.25" customHeight="1" x14ac:dyDescent="0.25">
      <c r="A17" s="157">
        <v>45</v>
      </c>
      <c r="B17" s="158" t="s">
        <v>136</v>
      </c>
      <c r="C17" s="36" t="s">
        <v>64</v>
      </c>
      <c r="D17" s="95">
        <v>51.03</v>
      </c>
      <c r="E17" s="105">
        <f t="shared" si="0"/>
        <v>1.1310993533215754</v>
      </c>
      <c r="F17" s="96">
        <v>57.72</v>
      </c>
      <c r="G17" s="36">
        <f t="shared" si="24"/>
        <v>38.479999999999997</v>
      </c>
      <c r="H17" s="36">
        <f t="shared" si="25"/>
        <v>19.239999999999998</v>
      </c>
      <c r="I17" s="75">
        <v>1.647</v>
      </c>
      <c r="J17" s="75">
        <v>1.647</v>
      </c>
      <c r="K17" s="75">
        <v>1.647</v>
      </c>
      <c r="L17" s="75">
        <v>1.647</v>
      </c>
      <c r="M17" s="75">
        <v>1.647</v>
      </c>
      <c r="N17" s="40">
        <f t="shared" si="26"/>
        <v>57.72</v>
      </c>
      <c r="O17" s="40">
        <f t="shared" si="27"/>
        <v>57.72</v>
      </c>
      <c r="P17" s="40">
        <f t="shared" si="28"/>
        <v>57.72</v>
      </c>
      <c r="Q17" s="40">
        <f t="shared" si="29"/>
        <v>57.72</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250</v>
      </c>
      <c r="BI17" s="152"/>
      <c r="BJ17" s="117">
        <f t="shared" si="22"/>
        <v>0</v>
      </c>
      <c r="BL17" s="36">
        <f t="shared" si="23"/>
        <v>14430</v>
      </c>
    </row>
    <row r="18" spans="1:64" ht="79.5" customHeight="1" thickBot="1" x14ac:dyDescent="0.3">
      <c r="A18" s="76">
        <v>85</v>
      </c>
      <c r="B18" s="83" t="s">
        <v>146</v>
      </c>
      <c r="C18" s="41" t="s">
        <v>64</v>
      </c>
      <c r="D18" s="97">
        <v>47.64</v>
      </c>
      <c r="E18" s="107">
        <f t="shared" si="0"/>
        <v>1.1309823677581865</v>
      </c>
      <c r="F18" s="98">
        <v>53.88</v>
      </c>
      <c r="G18" s="41">
        <f t="shared" si="24"/>
        <v>35.92</v>
      </c>
      <c r="H18" s="41">
        <f t="shared" si="25"/>
        <v>17.96</v>
      </c>
      <c r="I18" s="77">
        <v>1.647</v>
      </c>
      <c r="J18" s="77">
        <v>1.647</v>
      </c>
      <c r="K18" s="77">
        <v>1.647</v>
      </c>
      <c r="L18" s="77">
        <v>1.647</v>
      </c>
      <c r="M18" s="77">
        <v>1.647</v>
      </c>
      <c r="N18" s="78">
        <f t="shared" si="26"/>
        <v>53.88</v>
      </c>
      <c r="O18" s="78">
        <f t="shared" si="27"/>
        <v>53.88</v>
      </c>
      <c r="P18" s="78">
        <f t="shared" si="28"/>
        <v>53.88</v>
      </c>
      <c r="Q18" s="78">
        <f t="shared" si="29"/>
        <v>53.88</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100</v>
      </c>
      <c r="BI18" s="153"/>
      <c r="BJ18" s="117">
        <f t="shared" si="22"/>
        <v>0</v>
      </c>
      <c r="BL18" s="36"/>
    </row>
    <row r="19" spans="1:64"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140</v>
      </c>
      <c r="BI19" s="121"/>
      <c r="BJ19" s="122">
        <f t="shared" si="22"/>
        <v>0</v>
      </c>
      <c r="BL19" s="36">
        <f t="shared" si="23"/>
        <v>3845.7999999999997</v>
      </c>
    </row>
    <row r="20" spans="1:64"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150</v>
      </c>
      <c r="BI20" s="124"/>
      <c r="BJ20" s="119">
        <f>BI20*BH20</f>
        <v>0</v>
      </c>
      <c r="BL20" s="36">
        <f t="shared" si="23"/>
        <v>2604</v>
      </c>
    </row>
    <row r="21" spans="1:64"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37107.800000000003</v>
      </c>
    </row>
    <row r="22" spans="1:64"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4"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4" ht="45" customHeight="1" x14ac:dyDescent="0.25">
      <c r="A24" s="157">
        <v>55</v>
      </c>
      <c r="B24" s="158" t="s">
        <v>120</v>
      </c>
      <c r="C24" s="36" t="s">
        <v>65</v>
      </c>
      <c r="D24" s="159"/>
      <c r="E24" s="159"/>
      <c r="F24" s="105">
        <f>F17*10</f>
        <v>577.20000000000005</v>
      </c>
      <c r="G24" s="36"/>
      <c r="H24" s="36"/>
      <c r="I24" s="75"/>
      <c r="J24" s="75"/>
      <c r="K24" s="75"/>
      <c r="L24" s="75"/>
      <c r="M24" s="75"/>
      <c r="N24" s="40">
        <f>ROUND((N17*10),2)</f>
        <v>577.20000000000005</v>
      </c>
      <c r="O24" s="40">
        <f>ROUND((O17*10),2)</f>
        <v>577.20000000000005</v>
      </c>
      <c r="P24" s="40">
        <f>ROUND((P17*10),2)</f>
        <v>577.20000000000005</v>
      </c>
      <c r="Q24" s="40">
        <f>ROUND((Q17*10),2)</f>
        <v>577.20000000000005</v>
      </c>
      <c r="R24" s="36"/>
      <c r="S24" s="36">
        <f>N24*R24</f>
        <v>0</v>
      </c>
      <c r="T24" s="36"/>
      <c r="U24" s="36">
        <f>N24*T24</f>
        <v>0</v>
      </c>
      <c r="V24" s="36"/>
      <c r="W24" s="36">
        <f>N24*V24</f>
        <v>0</v>
      </c>
      <c r="X24" s="36"/>
      <c r="Y24" s="36">
        <f>N24*X24</f>
        <v>0</v>
      </c>
      <c r="Z24" s="36"/>
      <c r="AA24" s="36">
        <f>N24*Z24</f>
        <v>0</v>
      </c>
      <c r="AB24" s="36"/>
      <c r="AC24" s="36">
        <f>O24*AB24</f>
        <v>0</v>
      </c>
      <c r="AD24" s="36"/>
      <c r="AE24" s="36">
        <f>O24*AD24</f>
        <v>0</v>
      </c>
      <c r="AF24" s="36"/>
      <c r="AG24" s="36">
        <f>O24*AF24</f>
        <v>0</v>
      </c>
      <c r="AH24" s="36"/>
      <c r="AI24" s="36">
        <f>O24*AH24</f>
        <v>0</v>
      </c>
      <c r="AJ24" s="36"/>
      <c r="AK24" s="36">
        <f>O24*AJ24</f>
        <v>0</v>
      </c>
      <c r="AL24" s="36"/>
      <c r="AM24" s="36">
        <f>P24*AL24</f>
        <v>0</v>
      </c>
      <c r="AN24" s="36"/>
      <c r="AO24" s="36">
        <f>P24*AN24</f>
        <v>0</v>
      </c>
      <c r="AP24" s="36"/>
      <c r="AQ24" s="36">
        <f>P24*AP24</f>
        <v>0</v>
      </c>
      <c r="AR24" s="36"/>
      <c r="AS24" s="36">
        <f>P24*AR24</f>
        <v>0</v>
      </c>
      <c r="AT24" s="36"/>
      <c r="AU24" s="36">
        <f>P24*AT24</f>
        <v>0</v>
      </c>
      <c r="AV24" s="36"/>
      <c r="AW24" s="36">
        <f>Q24*AV24</f>
        <v>0</v>
      </c>
      <c r="AX24" s="36"/>
      <c r="AY24" s="36">
        <f>Q24*AX24</f>
        <v>0</v>
      </c>
      <c r="AZ24" s="36"/>
      <c r="BA24" s="36">
        <f>Q24*AZ24</f>
        <v>0</v>
      </c>
      <c r="BB24" s="36"/>
      <c r="BC24" s="36">
        <f>Q24*BB24</f>
        <v>0</v>
      </c>
      <c r="BD24" s="36"/>
      <c r="BE24" s="36">
        <f>Q24*BD24</f>
        <v>0</v>
      </c>
      <c r="BF24" s="36">
        <f t="shared" ref="BF24:BF25" si="31">R24+T24+V24+X24+Z24+AB24+AD24+AF24+AH24+AJ24+AL24+AN24+AP24+AR24+AT24+AV24+AX24+AZ24+BB24+BD24</f>
        <v>0</v>
      </c>
      <c r="BG24" s="36">
        <f>S24+U24+W24+Y24+AA24+AC24+AE24+AG24+AI24+AK24+AM24+AO24+AQ24+AS24+AU24+AW24+AY24+BA24+BC24+BE24</f>
        <v>0</v>
      </c>
      <c r="BH24" s="36">
        <v>4</v>
      </c>
      <c r="BI24" s="53">
        <f>BI17*10</f>
        <v>0</v>
      </c>
      <c r="BJ24" s="117">
        <f t="shared" ref="BJ24:BJ25" si="32">BH24*BI24</f>
        <v>0</v>
      </c>
      <c r="BL24" s="36">
        <f t="shared" ref="BL24:BL25" si="33">F24*BH24</f>
        <v>2308.8000000000002</v>
      </c>
    </row>
    <row r="25" spans="1:64" ht="34.5" customHeight="1" thickBot="1" x14ac:dyDescent="0.3">
      <c r="A25" s="157"/>
      <c r="B25" s="160" t="s">
        <v>124</v>
      </c>
      <c r="C25" s="36" t="s">
        <v>65</v>
      </c>
      <c r="D25" s="161"/>
      <c r="E25" s="161"/>
      <c r="F25" s="105">
        <v>1400</v>
      </c>
      <c r="G25" s="162"/>
      <c r="H25" s="162"/>
      <c r="I25" s="163"/>
      <c r="J25" s="163"/>
      <c r="K25" s="163"/>
      <c r="L25" s="163"/>
      <c r="M25" s="163"/>
      <c r="N25" s="162"/>
      <c r="O25" s="162"/>
      <c r="P25" s="162"/>
      <c r="Q25" s="162"/>
      <c r="R25" s="162"/>
      <c r="S25" s="164">
        <f>F25/8</f>
        <v>175</v>
      </c>
      <c r="T25" s="162"/>
      <c r="U25" s="164">
        <f>S25*2</f>
        <v>350</v>
      </c>
      <c r="V25" s="162"/>
      <c r="W25" s="164">
        <f>S25*2</f>
        <v>350</v>
      </c>
      <c r="X25" s="162"/>
      <c r="Y25" s="164">
        <f>S25*2</f>
        <v>350</v>
      </c>
      <c r="Z25" s="162"/>
      <c r="AA25" s="164">
        <f>S25</f>
        <v>175</v>
      </c>
      <c r="AB25" s="162"/>
      <c r="AC25" s="162">
        <f>F25/8</f>
        <v>175</v>
      </c>
      <c r="AD25" s="162"/>
      <c r="AE25" s="164">
        <f>AC25*2</f>
        <v>350</v>
      </c>
      <c r="AF25" s="162"/>
      <c r="AG25" s="164">
        <f>AC25*2</f>
        <v>350</v>
      </c>
      <c r="AH25" s="162"/>
      <c r="AI25" s="164">
        <f>AC25*2</f>
        <v>350</v>
      </c>
      <c r="AJ25" s="162"/>
      <c r="AK25" s="164">
        <f>AC25</f>
        <v>175</v>
      </c>
      <c r="AL25" s="162"/>
      <c r="AM25" s="164">
        <f>F25/8</f>
        <v>175</v>
      </c>
      <c r="AN25" s="162"/>
      <c r="AO25" s="164">
        <f>AM25*2</f>
        <v>350</v>
      </c>
      <c r="AP25" s="162"/>
      <c r="AQ25" s="164">
        <f>AM25*2</f>
        <v>350</v>
      </c>
      <c r="AR25" s="162"/>
      <c r="AS25" s="164">
        <f>AM25*2</f>
        <v>350</v>
      </c>
      <c r="AT25" s="162"/>
      <c r="AU25" s="164">
        <f>AM25</f>
        <v>175</v>
      </c>
      <c r="AV25" s="162"/>
      <c r="AW25" s="164">
        <f>F25/8</f>
        <v>175</v>
      </c>
      <c r="AX25" s="162"/>
      <c r="AY25" s="164">
        <f>AW25*2</f>
        <v>350</v>
      </c>
      <c r="AZ25" s="162"/>
      <c r="BA25" s="164">
        <f>AW25*2</f>
        <v>350</v>
      </c>
      <c r="BB25" s="162"/>
      <c r="BC25" s="164">
        <f>AW25*2</f>
        <v>350</v>
      </c>
      <c r="BD25" s="162"/>
      <c r="BE25" s="164">
        <f>AW25</f>
        <v>175</v>
      </c>
      <c r="BF25" s="36">
        <f t="shared" si="31"/>
        <v>0</v>
      </c>
      <c r="BG25" s="162"/>
      <c r="BH25" s="36">
        <v>4</v>
      </c>
      <c r="BI25" s="53">
        <f t="shared" ref="BI25" si="34">F25</f>
        <v>1400</v>
      </c>
      <c r="BJ25" s="117">
        <f t="shared" si="32"/>
        <v>5600</v>
      </c>
      <c r="BL25" s="36">
        <f t="shared" si="33"/>
        <v>5600</v>
      </c>
    </row>
    <row r="26" spans="1:64"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7908.8</v>
      </c>
    </row>
    <row r="27" spans="1:64"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4" x14ac:dyDescent="0.2">
      <c r="A28" s="54"/>
      <c r="B28" s="20"/>
      <c r="C28" s="3"/>
      <c r="D28" s="88"/>
      <c r="E28" s="88"/>
      <c r="G28" s="5"/>
      <c r="H28" s="5"/>
      <c r="I28" s="11"/>
      <c r="J28" s="11"/>
      <c r="K28" s="11"/>
      <c r="L28" s="11"/>
      <c r="M28" s="11"/>
      <c r="N28" s="5"/>
      <c r="O28" s="5"/>
      <c r="P28" s="5"/>
      <c r="Q28" s="5"/>
      <c r="R28" s="5" t="e">
        <f>#REF!+#REF!+#REF!+#REF!+#REF!</f>
        <v>#REF!</v>
      </c>
    </row>
    <row r="29" spans="1:64"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4" ht="32.25" thickBot="1" x14ac:dyDescent="0.3">
      <c r="A30" s="59"/>
      <c r="B30" s="115" t="s">
        <v>67</v>
      </c>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16">
        <f>BJ21+BJ26</f>
        <v>5600</v>
      </c>
      <c r="BL30" s="53">
        <f>BL21+BL26</f>
        <v>45016.600000000006</v>
      </c>
    </row>
    <row r="31" spans="1:64" ht="32.25" thickBot="1" x14ac:dyDescent="0.3">
      <c r="A31" s="54"/>
      <c r="B31" s="115"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4" s="61" customFormat="1" x14ac:dyDescent="0.25">
      <c r="A32" s="194"/>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60"/>
      <c r="AX32" s="60"/>
      <c r="AY32" s="60"/>
      <c r="AZ32" s="60"/>
      <c r="BA32" s="60"/>
      <c r="BB32" s="60"/>
      <c r="BC32" s="60"/>
      <c r="BD32" s="60"/>
      <c r="BE32" s="60"/>
      <c r="BF32" s="60"/>
      <c r="BG32" s="60"/>
      <c r="BH32" s="60"/>
      <c r="BI32" s="60"/>
      <c r="BJ32" s="133"/>
      <c r="BL32" s="62"/>
    </row>
    <row r="33" spans="1:64" s="42" customFormat="1" ht="61.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29.2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21" customHeigh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s="42" customFormat="1" ht="15.75"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K40" s="1"/>
      <c r="BL40" s="65"/>
    </row>
    <row r="41" spans="1:64" ht="15" customHeight="1" x14ac:dyDescent="0.25">
      <c r="A41" s="54"/>
      <c r="B41" s="195"/>
      <c r="C41" s="195"/>
      <c r="D41" s="195"/>
      <c r="E41" s="195"/>
      <c r="F41" s="195"/>
      <c r="G41" s="195"/>
      <c r="H41" s="195"/>
      <c r="I41" s="22"/>
      <c r="J41" s="22"/>
      <c r="K41" s="22"/>
      <c r="L41" s="22"/>
      <c r="M41" s="22"/>
      <c r="N41" s="20"/>
      <c r="O41" s="20"/>
      <c r="P41" s="20"/>
      <c r="Q41" s="20"/>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42"/>
      <c r="BI41" s="42"/>
      <c r="BJ41" s="42"/>
    </row>
    <row r="51" spans="2:62" x14ac:dyDescent="0.2">
      <c r="B51" s="67"/>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row r="53" spans="2:62" ht="15" customHeight="1" x14ac:dyDescent="0.2">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row>
  </sheetData>
  <sheetProtection algorithmName="SHA-512" hashValue="8YdYTM+PBdyVXeHO0JYn542IyhKIeeob8wUZXCQi9quzDXNzrvL9UgwMKmoVl6wnulu6Qq46q+uQJ78JQQd2+A==" saltValue="5OTGsCrZKZPfS0Djwbadug==" spinCount="100000" sheet="1" objects="1" scenarios="1" selectLockedCells="1"/>
  <protectedRanges>
    <protectedRange sqref="C39:E39" name="Obseg6_3_2_1_1_1"/>
    <protectedRange sqref="B39" name="Obseg5_3_2_2_1_1_1"/>
  </protectedRanges>
  <mergeCells count="11">
    <mergeCell ref="B52:BJ53"/>
    <mergeCell ref="A9:BI9"/>
    <mergeCell ref="C30:BI30"/>
    <mergeCell ref="A32:AV32"/>
    <mergeCell ref="A33:BJ33"/>
    <mergeCell ref="A34:BJ34"/>
    <mergeCell ref="A35:BJ35"/>
    <mergeCell ref="A36:BJ36"/>
    <mergeCell ref="A37:BJ37"/>
    <mergeCell ref="B41:H41"/>
    <mergeCell ref="B40:H40"/>
  </mergeCells>
  <pageMargins left="0.7" right="0.7" top="0.75" bottom="0.75" header="0.3" footer="0.3"/>
  <pageSetup paperSize="9" scale="65" orientation="portrait" r:id="rId1"/>
  <rowBreaks count="1" manualBreakCount="1">
    <brk id="3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34A3F-184F-4266-8501-29A0A27A3DA7}">
  <dimension ref="A1:BN5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4257812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34"/>
      <c r="C4" s="2"/>
      <c r="D4" s="2"/>
      <c r="E4" s="2"/>
      <c r="BH4" s="3" t="s">
        <v>2</v>
      </c>
      <c r="BK4" s="2"/>
      <c r="BL4" s="6"/>
    </row>
    <row r="5" spans="1:66" ht="25.5" customHeight="1" x14ac:dyDescent="0.2">
      <c r="B5" s="134"/>
      <c r="C5" s="2"/>
      <c r="D5" s="2"/>
      <c r="E5" s="2"/>
      <c r="BH5" s="3" t="s">
        <v>3</v>
      </c>
      <c r="BK5" s="2"/>
      <c r="BL5" s="6"/>
    </row>
    <row r="6" spans="1:66" ht="25.5" customHeight="1" x14ac:dyDescent="0.2">
      <c r="B6" s="13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27.75" customHeight="1" x14ac:dyDescent="0.25">
      <c r="A9" s="190" t="s">
        <v>159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38.25" customHeight="1" x14ac:dyDescent="0.25">
      <c r="A15" s="157">
        <v>20</v>
      </c>
      <c r="B15" s="39" t="s">
        <v>183</v>
      </c>
      <c r="C15" s="37" t="s">
        <v>64</v>
      </c>
      <c r="D15" s="125">
        <v>42.44</v>
      </c>
      <c r="E15" s="147">
        <f t="shared" ref="E15:E20" si="0">F15/D15</f>
        <v>1.5278039585296892</v>
      </c>
      <c r="F15" s="126">
        <v>64.84</v>
      </c>
      <c r="G15" s="37">
        <f>F15/3*2</f>
        <v>43.226666666666667</v>
      </c>
      <c r="H15" s="37">
        <f>F15/3</f>
        <v>21.613333333333333</v>
      </c>
      <c r="I15" s="120">
        <v>1.647</v>
      </c>
      <c r="J15" s="120">
        <v>1.647</v>
      </c>
      <c r="K15" s="120">
        <v>1.647</v>
      </c>
      <c r="L15" s="120">
        <v>1.647</v>
      </c>
      <c r="M15" s="120">
        <v>1.647</v>
      </c>
      <c r="N15" s="74">
        <f>ROUND(((J15/I15)*H15+G15),2)</f>
        <v>64.84</v>
      </c>
      <c r="O15" s="74">
        <f>ROUND(((K15/I15)*H15+G15),2)</f>
        <v>64.84</v>
      </c>
      <c r="P15" s="74">
        <f>ROUND(((L15/I15)*H15+G15),2)</f>
        <v>64.84</v>
      </c>
      <c r="Q15" s="74">
        <f>ROUND(((M15/I15)*H15+G15),2)</f>
        <v>64.84</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200</v>
      </c>
      <c r="BI15" s="151"/>
      <c r="BJ15" s="122">
        <f t="shared" ref="BJ15:BJ19" si="22">BH15*BI15</f>
        <v>0</v>
      </c>
      <c r="BL15" s="36">
        <f t="shared" ref="BL15:BL20" si="23">F15*BH15</f>
        <v>12968</v>
      </c>
    </row>
    <row r="16" spans="1:66" ht="35.25" customHeight="1" x14ac:dyDescent="0.25">
      <c r="A16" s="157">
        <v>18</v>
      </c>
      <c r="B16" s="39" t="s">
        <v>184</v>
      </c>
      <c r="C16" s="36" t="s">
        <v>64</v>
      </c>
      <c r="D16" s="95">
        <v>46.74</v>
      </c>
      <c r="E16" s="105">
        <f t="shared" si="0"/>
        <v>1.275780915703894</v>
      </c>
      <c r="F16" s="96">
        <v>59.63</v>
      </c>
      <c r="G16" s="36">
        <f t="shared" ref="G16:G18" si="24">F16/3*2</f>
        <v>39.753333333333337</v>
      </c>
      <c r="H16" s="36">
        <f t="shared" ref="H16:H18" si="25">F16/3</f>
        <v>19.876666666666669</v>
      </c>
      <c r="I16" s="75">
        <v>1.647</v>
      </c>
      <c r="J16" s="75">
        <v>1.647</v>
      </c>
      <c r="K16" s="75">
        <v>1.647</v>
      </c>
      <c r="L16" s="75">
        <v>1.647</v>
      </c>
      <c r="M16" s="75">
        <v>1.647</v>
      </c>
      <c r="N16" s="40">
        <f t="shared" ref="N16:N18" si="26">ROUND(((J16/I16)*H16+G16),2)</f>
        <v>59.63</v>
      </c>
      <c r="O16" s="40">
        <f t="shared" ref="O16:O18" si="27">ROUND(((K16/I16)*H16+G16),2)</f>
        <v>59.63</v>
      </c>
      <c r="P16" s="40">
        <f t="shared" ref="P16:P18" si="28">ROUND(((L16/I16)*H16+G16),2)</f>
        <v>59.63</v>
      </c>
      <c r="Q16" s="40">
        <f t="shared" ref="Q16:Q18" si="29">ROUND(((M16/I16)*H16+G16),2)</f>
        <v>59.63</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4174.1000000000004</v>
      </c>
    </row>
    <row r="17" spans="1:66" ht="38.25" customHeight="1" x14ac:dyDescent="0.25">
      <c r="A17" s="157">
        <v>21</v>
      </c>
      <c r="B17" s="39" t="s">
        <v>185</v>
      </c>
      <c r="C17" s="36" t="s">
        <v>64</v>
      </c>
      <c r="D17" s="95">
        <v>51.03</v>
      </c>
      <c r="E17" s="105">
        <f t="shared" si="0"/>
        <v>1.3725259651185577</v>
      </c>
      <c r="F17" s="96">
        <v>70.040000000000006</v>
      </c>
      <c r="G17" s="36">
        <f t="shared" si="24"/>
        <v>46.693333333333335</v>
      </c>
      <c r="H17" s="36">
        <f t="shared" si="25"/>
        <v>23.346666666666668</v>
      </c>
      <c r="I17" s="75">
        <v>1.647</v>
      </c>
      <c r="J17" s="75">
        <v>1.647</v>
      </c>
      <c r="K17" s="75">
        <v>1.647</v>
      </c>
      <c r="L17" s="75">
        <v>1.647</v>
      </c>
      <c r="M17" s="75">
        <v>1.647</v>
      </c>
      <c r="N17" s="40">
        <f t="shared" si="26"/>
        <v>70.040000000000006</v>
      </c>
      <c r="O17" s="40">
        <f t="shared" si="27"/>
        <v>70.040000000000006</v>
      </c>
      <c r="P17" s="40">
        <f t="shared" si="28"/>
        <v>70.040000000000006</v>
      </c>
      <c r="Q17" s="40">
        <f t="shared" si="29"/>
        <v>70.040000000000006</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250</v>
      </c>
      <c r="BI17" s="152"/>
      <c r="BJ17" s="117">
        <f t="shared" si="22"/>
        <v>0</v>
      </c>
      <c r="BL17" s="36">
        <f t="shared" si="23"/>
        <v>17510</v>
      </c>
    </row>
    <row r="18" spans="1:66" ht="67.5" customHeight="1" thickBot="1" x14ac:dyDescent="0.3">
      <c r="A18" s="165">
        <v>84</v>
      </c>
      <c r="B18" s="145" t="s">
        <v>145</v>
      </c>
      <c r="C18" s="41" t="s">
        <v>64</v>
      </c>
      <c r="D18" s="97">
        <v>47.64</v>
      </c>
      <c r="E18" s="107">
        <f t="shared" si="0"/>
        <v>1.2013014273719562</v>
      </c>
      <c r="F18" s="98">
        <v>57.23</v>
      </c>
      <c r="G18" s="41">
        <f t="shared" si="24"/>
        <v>38.153333333333329</v>
      </c>
      <c r="H18" s="41">
        <f t="shared" si="25"/>
        <v>19.076666666666664</v>
      </c>
      <c r="I18" s="77">
        <v>1.647</v>
      </c>
      <c r="J18" s="77">
        <v>1.647</v>
      </c>
      <c r="K18" s="77">
        <v>1.647</v>
      </c>
      <c r="L18" s="77">
        <v>1.647</v>
      </c>
      <c r="M18" s="77">
        <v>1.647</v>
      </c>
      <c r="N18" s="78">
        <f t="shared" si="26"/>
        <v>57.23</v>
      </c>
      <c r="O18" s="78">
        <f t="shared" si="27"/>
        <v>57.23</v>
      </c>
      <c r="P18" s="78">
        <f t="shared" si="28"/>
        <v>57.23</v>
      </c>
      <c r="Q18" s="78">
        <f t="shared" si="29"/>
        <v>57.23</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100</v>
      </c>
      <c r="BI18" s="153"/>
      <c r="BJ18" s="117">
        <f t="shared" si="22"/>
        <v>0</v>
      </c>
      <c r="BL18" s="36">
        <f t="shared" si="23"/>
        <v>5723</v>
      </c>
      <c r="BN18" s="38"/>
    </row>
    <row r="19" spans="1:66"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100</v>
      </c>
      <c r="BI19" s="121"/>
      <c r="BJ19" s="142">
        <f t="shared" si="22"/>
        <v>0</v>
      </c>
      <c r="BL19" s="36">
        <f t="shared" si="23"/>
        <v>2747</v>
      </c>
    </row>
    <row r="20" spans="1:66"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100</v>
      </c>
      <c r="BI20" s="124"/>
      <c r="BJ20" s="119">
        <f>BI20*BH20</f>
        <v>0</v>
      </c>
      <c r="BL20" s="36">
        <f t="shared" si="23"/>
        <v>1736</v>
      </c>
    </row>
    <row r="21" spans="1:66"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44858.1</v>
      </c>
    </row>
    <row r="22" spans="1:66"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6"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6" ht="43.5" customHeight="1" x14ac:dyDescent="0.25">
      <c r="A24" s="70">
        <v>22</v>
      </c>
      <c r="B24" s="71" t="s">
        <v>120</v>
      </c>
      <c r="C24" s="37" t="s">
        <v>65</v>
      </c>
      <c r="D24" s="104"/>
      <c r="E24" s="104"/>
      <c r="F24" s="147">
        <f>F17*10</f>
        <v>700.40000000000009</v>
      </c>
      <c r="G24" s="37"/>
      <c r="H24" s="37"/>
      <c r="I24" s="120"/>
      <c r="J24" s="120"/>
      <c r="K24" s="120"/>
      <c r="L24" s="120"/>
      <c r="M24" s="120"/>
      <c r="N24" s="74">
        <f>ROUND((N17*10),2)</f>
        <v>700.4</v>
      </c>
      <c r="O24" s="74">
        <f>ROUND((O17*10),2)</f>
        <v>700.4</v>
      </c>
      <c r="P24" s="74">
        <f>ROUND((P17*10),2)</f>
        <v>700.4</v>
      </c>
      <c r="Q24" s="74">
        <f>ROUND((Q17*10),2)</f>
        <v>700.4</v>
      </c>
      <c r="R24" s="37"/>
      <c r="S24" s="37">
        <f>N24*R24</f>
        <v>0</v>
      </c>
      <c r="T24" s="37"/>
      <c r="U24" s="37">
        <f>N24*T24</f>
        <v>0</v>
      </c>
      <c r="V24" s="37"/>
      <c r="W24" s="37">
        <f>N24*V24</f>
        <v>0</v>
      </c>
      <c r="X24" s="37"/>
      <c r="Y24" s="37">
        <f>N24*X24</f>
        <v>0</v>
      </c>
      <c r="Z24" s="37"/>
      <c r="AA24" s="37">
        <f>N24*Z24</f>
        <v>0</v>
      </c>
      <c r="AB24" s="37"/>
      <c r="AC24" s="37">
        <f>O24*AB24</f>
        <v>0</v>
      </c>
      <c r="AD24" s="37"/>
      <c r="AE24" s="37">
        <f>O24*AD24</f>
        <v>0</v>
      </c>
      <c r="AF24" s="37"/>
      <c r="AG24" s="37">
        <f>O24*AF24</f>
        <v>0</v>
      </c>
      <c r="AH24" s="37"/>
      <c r="AI24" s="37">
        <f>O24*AH24</f>
        <v>0</v>
      </c>
      <c r="AJ24" s="37"/>
      <c r="AK24" s="37">
        <f>O24*AJ24</f>
        <v>0</v>
      </c>
      <c r="AL24" s="37"/>
      <c r="AM24" s="37">
        <f>P24*AL24</f>
        <v>0</v>
      </c>
      <c r="AN24" s="37"/>
      <c r="AO24" s="37">
        <f>P24*AN24</f>
        <v>0</v>
      </c>
      <c r="AP24" s="37"/>
      <c r="AQ24" s="37">
        <f>P24*AP24</f>
        <v>0</v>
      </c>
      <c r="AR24" s="37"/>
      <c r="AS24" s="37">
        <f>P24*AR24</f>
        <v>0</v>
      </c>
      <c r="AT24" s="37"/>
      <c r="AU24" s="37">
        <f>P24*AT24</f>
        <v>0</v>
      </c>
      <c r="AV24" s="37"/>
      <c r="AW24" s="37">
        <f>Q24*AV24</f>
        <v>0</v>
      </c>
      <c r="AX24" s="37"/>
      <c r="AY24" s="37">
        <f>Q24*AX24</f>
        <v>0</v>
      </c>
      <c r="AZ24" s="37"/>
      <c r="BA24" s="37">
        <f>Q24*AZ24</f>
        <v>0</v>
      </c>
      <c r="BB24" s="37"/>
      <c r="BC24" s="37">
        <f>Q24*BB24</f>
        <v>0</v>
      </c>
      <c r="BD24" s="37"/>
      <c r="BE24" s="37">
        <f>Q24*BD24</f>
        <v>0</v>
      </c>
      <c r="BF24" s="37">
        <f t="shared" ref="BF24:BF25" si="31">R24+T24+V24+X24+Z24+AB24+AD24+AF24+AH24+AJ24+AL24+AN24+AP24+AR24+AT24+AV24+AX24+AZ24+BB24+BD24</f>
        <v>0</v>
      </c>
      <c r="BG24" s="37">
        <f>S24+U24+W24+Y24+AA24+AC24+AE24+AG24+AI24+AK24+AM24+AO24+AQ24+AS24+AU24+AW24+AY24+BA24+BC24+BE24</f>
        <v>0</v>
      </c>
      <c r="BH24" s="37">
        <v>4</v>
      </c>
      <c r="BI24" s="72">
        <f>BI17*10</f>
        <v>0</v>
      </c>
      <c r="BJ24" s="122">
        <f t="shared" ref="BJ24:BJ25" si="32">BH24*BI24</f>
        <v>0</v>
      </c>
      <c r="BL24" s="36">
        <f t="shared" ref="BL24:BL25" si="33">F24*BH24</f>
        <v>2801.6000000000004</v>
      </c>
    </row>
    <row r="25" spans="1:66" ht="34.5" customHeight="1" thickBot="1" x14ac:dyDescent="0.3">
      <c r="A25" s="76"/>
      <c r="B25" s="83" t="s">
        <v>124</v>
      </c>
      <c r="C25" s="79" t="s">
        <v>65</v>
      </c>
      <c r="D25" s="106"/>
      <c r="E25" s="106"/>
      <c r="F25" s="107">
        <v>1400</v>
      </c>
      <c r="G25" s="80"/>
      <c r="H25" s="80"/>
      <c r="I25" s="81"/>
      <c r="J25" s="81"/>
      <c r="K25" s="81"/>
      <c r="L25" s="81"/>
      <c r="M25" s="81"/>
      <c r="N25" s="80"/>
      <c r="O25" s="80"/>
      <c r="P25" s="80"/>
      <c r="Q25" s="80"/>
      <c r="R25" s="80"/>
      <c r="S25" s="82">
        <f>F25/8</f>
        <v>175</v>
      </c>
      <c r="T25" s="80"/>
      <c r="U25" s="82">
        <f>S25*2</f>
        <v>350</v>
      </c>
      <c r="V25" s="80"/>
      <c r="W25" s="82">
        <f>S25*2</f>
        <v>350</v>
      </c>
      <c r="X25" s="80"/>
      <c r="Y25" s="82">
        <f>S25*2</f>
        <v>350</v>
      </c>
      <c r="Z25" s="80"/>
      <c r="AA25" s="82">
        <f>S25</f>
        <v>175</v>
      </c>
      <c r="AB25" s="80"/>
      <c r="AC25" s="80">
        <f>F25/8</f>
        <v>175</v>
      </c>
      <c r="AD25" s="80"/>
      <c r="AE25" s="82">
        <f>AC25*2</f>
        <v>350</v>
      </c>
      <c r="AF25" s="80"/>
      <c r="AG25" s="82">
        <f>AC25*2</f>
        <v>350</v>
      </c>
      <c r="AH25" s="80"/>
      <c r="AI25" s="82">
        <f>AC25*2</f>
        <v>350</v>
      </c>
      <c r="AJ25" s="80"/>
      <c r="AK25" s="82">
        <f>AC25</f>
        <v>175</v>
      </c>
      <c r="AL25" s="80"/>
      <c r="AM25" s="82">
        <f>F25/8</f>
        <v>175</v>
      </c>
      <c r="AN25" s="80"/>
      <c r="AO25" s="82">
        <f>AM25*2</f>
        <v>350</v>
      </c>
      <c r="AP25" s="80"/>
      <c r="AQ25" s="82">
        <f>AM25*2</f>
        <v>350</v>
      </c>
      <c r="AR25" s="80"/>
      <c r="AS25" s="82">
        <f>AM25*2</f>
        <v>350</v>
      </c>
      <c r="AT25" s="80"/>
      <c r="AU25" s="82">
        <f>AM25</f>
        <v>175</v>
      </c>
      <c r="AV25" s="80"/>
      <c r="AW25" s="82">
        <f>F25/8</f>
        <v>175</v>
      </c>
      <c r="AX25" s="80"/>
      <c r="AY25" s="82">
        <f>AW25*2</f>
        <v>350</v>
      </c>
      <c r="AZ25" s="80"/>
      <c r="BA25" s="82">
        <f>AW25*2</f>
        <v>350</v>
      </c>
      <c r="BB25" s="80"/>
      <c r="BC25" s="82">
        <f>AW25*2</f>
        <v>350</v>
      </c>
      <c r="BD25" s="80"/>
      <c r="BE25" s="82">
        <f>AW25</f>
        <v>175</v>
      </c>
      <c r="BF25" s="41">
        <f t="shared" si="31"/>
        <v>0</v>
      </c>
      <c r="BG25" s="80"/>
      <c r="BH25" s="41">
        <v>4</v>
      </c>
      <c r="BI25" s="118">
        <f t="shared" ref="BI25" si="34">F25</f>
        <v>1400</v>
      </c>
      <c r="BJ25" s="119">
        <f t="shared" si="32"/>
        <v>5600</v>
      </c>
      <c r="BL25" s="36">
        <f t="shared" si="33"/>
        <v>5600</v>
      </c>
    </row>
    <row r="26" spans="1:66"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8401.6</v>
      </c>
    </row>
    <row r="27" spans="1:66"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6" x14ac:dyDescent="0.2">
      <c r="A28" s="54"/>
      <c r="B28" s="20"/>
      <c r="C28" s="3"/>
      <c r="D28" s="88"/>
      <c r="E28" s="88"/>
      <c r="G28" s="5"/>
      <c r="H28" s="5"/>
      <c r="I28" s="11"/>
      <c r="J28" s="11"/>
      <c r="K28" s="11"/>
      <c r="L28" s="11"/>
      <c r="M28" s="11"/>
      <c r="N28" s="5"/>
      <c r="O28" s="5"/>
      <c r="P28" s="5"/>
      <c r="Q28" s="5"/>
      <c r="R28" s="5" t="e">
        <f>#REF!+#REF!+#REF!+#REF!+#REF!</f>
        <v>#REF!</v>
      </c>
    </row>
    <row r="29" spans="1:66"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6" ht="32.25" thickBot="1" x14ac:dyDescent="0.3">
      <c r="A30" s="59"/>
      <c r="B30" s="115" t="s">
        <v>67</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3"/>
      <c r="BJ30" s="116">
        <f>BJ21+BJ26</f>
        <v>5600</v>
      </c>
      <c r="BL30" s="53">
        <f>BL21+BL26</f>
        <v>53259.7</v>
      </c>
    </row>
    <row r="31" spans="1:66" ht="32.25" thickBot="1" x14ac:dyDescent="0.3">
      <c r="A31" s="54"/>
      <c r="B31" s="140"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6" s="61" customFormat="1" x14ac:dyDescent="0.2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60"/>
      <c r="AX32" s="60"/>
      <c r="AY32" s="60"/>
      <c r="AZ32" s="60"/>
      <c r="BA32" s="60"/>
      <c r="BB32" s="60"/>
      <c r="BC32" s="60"/>
      <c r="BD32" s="60"/>
      <c r="BE32" s="60"/>
      <c r="BF32" s="60"/>
      <c r="BG32" s="60"/>
      <c r="BH32" s="60"/>
      <c r="BI32" s="60"/>
      <c r="BJ32" s="133"/>
      <c r="BL32" s="62"/>
    </row>
    <row r="33" spans="1:64" s="42" customFormat="1" ht="62.2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0.7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20.25" customHeight="1" x14ac:dyDescent="0.25">
      <c r="A37" s="1"/>
      <c r="B37" s="1"/>
      <c r="C37" s="1"/>
      <c r="D37" s="89"/>
      <c r="E37" s="89"/>
      <c r="F37" s="169"/>
      <c r="G37" s="170"/>
      <c r="H37" s="170"/>
      <c r="I37" s="171"/>
      <c r="J37" s="171"/>
      <c r="K37" s="171"/>
      <c r="L37" s="171"/>
      <c r="M37" s="171"/>
      <c r="N37" s="170"/>
      <c r="O37" s="170"/>
      <c r="P37" s="170"/>
      <c r="Q37" s="170"/>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172"/>
      <c r="BE37" s="172"/>
      <c r="BF37" s="172"/>
      <c r="BG37" s="172"/>
      <c r="BH37" s="173"/>
      <c r="BI37" s="3"/>
      <c r="BJ37" s="3"/>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s="42" customFormat="1" ht="15.75"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K40" s="1"/>
      <c r="BL40" s="65"/>
    </row>
    <row r="41" spans="1:64" ht="15" customHeight="1" x14ac:dyDescent="0.25">
      <c r="A41" s="54"/>
      <c r="B41" s="195"/>
      <c r="C41" s="195"/>
      <c r="D41" s="195"/>
      <c r="E41" s="195"/>
      <c r="F41" s="195"/>
      <c r="G41" s="195"/>
      <c r="H41" s="195"/>
      <c r="I41" s="22"/>
      <c r="J41" s="22"/>
      <c r="K41" s="22"/>
      <c r="L41" s="22"/>
      <c r="M41" s="22"/>
      <c r="N41" s="20"/>
      <c r="O41" s="20"/>
      <c r="P41" s="20"/>
      <c r="Q41" s="20"/>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42"/>
      <c r="BI41" s="42"/>
      <c r="BJ41" s="42"/>
    </row>
    <row r="51" spans="2:62" x14ac:dyDescent="0.2">
      <c r="B51" s="67"/>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row r="53" spans="2:62" ht="15" customHeight="1" x14ac:dyDescent="0.2">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row>
  </sheetData>
  <sheetProtection algorithmName="SHA-512" hashValue="ykjFGVpcuCb1cJFv+tAtmoQnFRo38mwGPfL+D61l7OZbTAVi4xUcdpqA4h2YtjvxrtahkTnab4wn1BxjAPUG8g==" saltValue="N5aTo5JdlIUbOvtmA5GSKA==" spinCount="100000" sheet="1" objects="1" scenarios="1" selectLockedCells="1"/>
  <protectedRanges>
    <protectedRange sqref="C39:E39" name="Obseg6_3_2_1_1_1"/>
    <protectedRange sqref="B39" name="Obseg5_3_2_2_1_1_1"/>
  </protectedRanges>
  <mergeCells count="10">
    <mergeCell ref="B52:BJ53"/>
    <mergeCell ref="A9:BI9"/>
    <mergeCell ref="C30:BI30"/>
    <mergeCell ref="A32:AV32"/>
    <mergeCell ref="A33:BJ33"/>
    <mergeCell ref="A34:BJ34"/>
    <mergeCell ref="A35:BJ35"/>
    <mergeCell ref="A36:BJ36"/>
    <mergeCell ref="B41:H41"/>
    <mergeCell ref="B40:H40"/>
  </mergeCells>
  <pageMargins left="0.7" right="0.7" top="0.75" bottom="0.75" header="0.3" footer="0.3"/>
  <pageSetup paperSize="9" scale="66" orientation="portrait" r:id="rId1"/>
  <rowBreaks count="1" manualBreakCount="1">
    <brk id="39" max="61" man="1"/>
  </rowBreaks>
  <colBreaks count="1" manualBreakCount="1">
    <brk id="6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58EB0-3FC3-4BCD-831D-CCCAD4977525}">
  <dimension ref="A1:BL61"/>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710937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0" style="1" hidden="1" customWidth="1"/>
    <col min="64" max="64" width="14.7109375" style="3" hidden="1" customWidth="1"/>
    <col min="65" max="16384" width="9.140625" style="1"/>
  </cols>
  <sheetData>
    <row r="1" spans="1:64" ht="15.75" x14ac:dyDescent="0.25">
      <c r="C1" s="2"/>
      <c r="D1" s="2"/>
      <c r="E1" s="2"/>
      <c r="BH1" s="5"/>
      <c r="BJ1" s="146" t="s">
        <v>196</v>
      </c>
      <c r="BK1" s="2"/>
      <c r="BL1" s="6"/>
    </row>
    <row r="2" spans="1:64" x14ac:dyDescent="0.2">
      <c r="C2" s="2"/>
      <c r="D2" s="2"/>
      <c r="E2" s="2"/>
      <c r="BH2" s="5"/>
      <c r="BK2" s="2"/>
      <c r="BL2" s="6"/>
    </row>
    <row r="3" spans="1:64" ht="15.75" x14ac:dyDescent="0.25">
      <c r="A3" s="7"/>
      <c r="B3" s="7" t="s">
        <v>0</v>
      </c>
      <c r="C3" s="2"/>
      <c r="D3" s="2"/>
      <c r="E3" s="2"/>
      <c r="BH3" s="8" t="s">
        <v>1</v>
      </c>
      <c r="BI3" s="8"/>
      <c r="BK3" s="2"/>
      <c r="BL3" s="6"/>
    </row>
    <row r="4" spans="1:64" ht="19.5" customHeight="1" x14ac:dyDescent="0.2">
      <c r="B4" s="134"/>
      <c r="C4" s="2"/>
      <c r="D4" s="2"/>
      <c r="E4" s="2"/>
      <c r="BH4" s="3" t="s">
        <v>2</v>
      </c>
      <c r="BK4" s="2"/>
      <c r="BL4" s="6"/>
    </row>
    <row r="5" spans="1:64" ht="25.5" customHeight="1" x14ac:dyDescent="0.2">
      <c r="B5" s="134"/>
      <c r="C5" s="2"/>
      <c r="D5" s="2"/>
      <c r="E5" s="2"/>
      <c r="BH5" s="3" t="s">
        <v>3</v>
      </c>
      <c r="BK5" s="2"/>
      <c r="BL5" s="6"/>
    </row>
    <row r="6" spans="1:64" ht="25.5" customHeight="1" x14ac:dyDescent="0.2">
      <c r="B6" s="134"/>
      <c r="C6" s="2"/>
      <c r="D6" s="2"/>
      <c r="E6" s="2"/>
      <c r="BH6" s="3" t="s">
        <v>4</v>
      </c>
      <c r="BK6" s="2"/>
      <c r="BL6" s="6"/>
    </row>
    <row r="7" spans="1:64" x14ac:dyDescent="0.2">
      <c r="C7" s="2"/>
      <c r="D7" s="2"/>
      <c r="E7" s="2"/>
      <c r="BK7" s="2"/>
      <c r="BL7" s="6"/>
    </row>
    <row r="8" spans="1:64" ht="15.75" x14ac:dyDescent="0.25">
      <c r="A8" s="7"/>
      <c r="B8" s="10"/>
      <c r="F8" s="90"/>
      <c r="G8" s="5"/>
      <c r="H8" s="5"/>
      <c r="I8" s="11"/>
      <c r="J8" s="11"/>
      <c r="K8" s="11"/>
      <c r="L8" s="11"/>
      <c r="M8" s="11"/>
      <c r="N8" s="5"/>
      <c r="O8" s="5"/>
      <c r="P8" s="5"/>
      <c r="Q8" s="5"/>
      <c r="BJ8" s="6"/>
      <c r="BL8" s="6"/>
    </row>
    <row r="9" spans="1:64" s="12" customFormat="1" ht="27.75" customHeight="1" x14ac:dyDescent="0.25">
      <c r="A9" s="190" t="s">
        <v>160</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4" ht="18" x14ac:dyDescent="0.25">
      <c r="A10" s="7"/>
      <c r="B10" s="2"/>
      <c r="F10" s="114" t="s">
        <v>126</v>
      </c>
      <c r="G10" s="5"/>
      <c r="H10" s="5"/>
      <c r="I10" s="11"/>
      <c r="J10" s="11"/>
      <c r="K10" s="11"/>
      <c r="L10" s="11"/>
      <c r="M10" s="11"/>
      <c r="N10" s="5"/>
      <c r="O10" s="5"/>
      <c r="P10" s="5"/>
      <c r="Q10" s="5"/>
      <c r="BJ10" s="150"/>
      <c r="BL10" s="6"/>
    </row>
    <row r="11" spans="1:64" ht="18" x14ac:dyDescent="0.25">
      <c r="A11" s="7"/>
      <c r="B11" s="2"/>
      <c r="F11" s="112"/>
      <c r="G11" s="5"/>
      <c r="H11" s="5"/>
      <c r="I11" s="11"/>
      <c r="J11" s="11"/>
      <c r="K11" s="11"/>
      <c r="L11" s="11"/>
      <c r="M11" s="11"/>
      <c r="N11" s="5"/>
      <c r="O11" s="5"/>
      <c r="P11" s="5"/>
      <c r="Q11" s="5"/>
      <c r="BJ11" s="113"/>
      <c r="BL11" s="6"/>
    </row>
    <row r="12" spans="1:64" x14ac:dyDescent="0.2">
      <c r="A12" s="14" t="s">
        <v>5</v>
      </c>
      <c r="B12" s="15"/>
      <c r="C12" s="9"/>
      <c r="D12" s="91"/>
      <c r="E12" s="91"/>
      <c r="F12" s="92"/>
      <c r="G12" s="16"/>
      <c r="H12" s="16"/>
      <c r="I12" s="17"/>
      <c r="J12" s="17"/>
      <c r="K12" s="17"/>
      <c r="L12" s="17"/>
      <c r="M12" s="17"/>
      <c r="N12" s="16"/>
      <c r="O12" s="16"/>
      <c r="P12" s="16"/>
      <c r="Q12" s="16"/>
      <c r="BH12" s="16"/>
      <c r="BI12" s="16"/>
      <c r="BJ12" s="18"/>
      <c r="BL12" s="6"/>
    </row>
    <row r="13" spans="1:64"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4"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4" ht="38.25" customHeight="1" x14ac:dyDescent="0.25">
      <c r="A15" s="70">
        <v>43</v>
      </c>
      <c r="B15" s="71" t="s">
        <v>134</v>
      </c>
      <c r="C15" s="37" t="s">
        <v>64</v>
      </c>
      <c r="D15" s="125">
        <v>42.44</v>
      </c>
      <c r="E15" s="147">
        <f t="shared" ref="E15:E18" si="0">F15/D15</f>
        <v>1.1310084825636193</v>
      </c>
      <c r="F15" s="126">
        <v>48</v>
      </c>
      <c r="G15" s="37">
        <f>F15/3*2</f>
        <v>32</v>
      </c>
      <c r="H15" s="37">
        <f>F15/3</f>
        <v>16</v>
      </c>
      <c r="I15" s="120">
        <v>1.647</v>
      </c>
      <c r="J15" s="120">
        <v>1.647</v>
      </c>
      <c r="K15" s="120">
        <v>1.647</v>
      </c>
      <c r="L15" s="120">
        <v>1.647</v>
      </c>
      <c r="M15" s="120">
        <v>1.647</v>
      </c>
      <c r="N15" s="74">
        <f>ROUND(((J15/I15)*H15+G15),2)</f>
        <v>48</v>
      </c>
      <c r="O15" s="74">
        <f>ROUND(((K15/I15)*H15+G15),2)</f>
        <v>48</v>
      </c>
      <c r="P15" s="74">
        <f>ROUND(((L15/I15)*H15+G15),2)</f>
        <v>48</v>
      </c>
      <c r="Q15" s="74">
        <f>ROUND(((M15/I15)*H15+G15),2)</f>
        <v>48</v>
      </c>
      <c r="R15" s="37"/>
      <c r="S15" s="37">
        <f t="shared" ref="S15:S17" si="1">N15*R15</f>
        <v>0</v>
      </c>
      <c r="T15" s="37"/>
      <c r="U15" s="37">
        <f t="shared" ref="U15:U17" si="2">N15*T15</f>
        <v>0</v>
      </c>
      <c r="V15" s="37"/>
      <c r="W15" s="37">
        <f t="shared" ref="W15:W17" si="3">N15*V15</f>
        <v>0</v>
      </c>
      <c r="X15" s="37"/>
      <c r="Y15" s="37">
        <f t="shared" ref="Y15:Y17" si="4">N15*X15</f>
        <v>0</v>
      </c>
      <c r="Z15" s="37"/>
      <c r="AA15" s="37">
        <f t="shared" ref="AA15:AA17" si="5">N15*Z15</f>
        <v>0</v>
      </c>
      <c r="AB15" s="37"/>
      <c r="AC15" s="37">
        <f t="shared" ref="AC15:AC17" si="6">O15*AB15</f>
        <v>0</v>
      </c>
      <c r="AD15" s="37"/>
      <c r="AE15" s="37">
        <f t="shared" ref="AE15:AE17" si="7">O15*AD15</f>
        <v>0</v>
      </c>
      <c r="AF15" s="37"/>
      <c r="AG15" s="37">
        <f t="shared" ref="AG15:AG17" si="8">O15*AF15</f>
        <v>0</v>
      </c>
      <c r="AH15" s="37"/>
      <c r="AI15" s="37">
        <f t="shared" ref="AI15:AI17" si="9">O15*AH15</f>
        <v>0</v>
      </c>
      <c r="AJ15" s="37"/>
      <c r="AK15" s="37">
        <f t="shared" ref="AK15:AK17" si="10">O15*AJ15</f>
        <v>0</v>
      </c>
      <c r="AL15" s="37"/>
      <c r="AM15" s="37">
        <f t="shared" ref="AM15:AM17" si="11">P15*AL15</f>
        <v>0</v>
      </c>
      <c r="AN15" s="37"/>
      <c r="AO15" s="37">
        <f t="shared" ref="AO15:AO17" si="12">P15*AN15</f>
        <v>0</v>
      </c>
      <c r="AP15" s="37"/>
      <c r="AQ15" s="37">
        <f t="shared" ref="AQ15:AQ17" si="13">P15*AP15</f>
        <v>0</v>
      </c>
      <c r="AR15" s="37"/>
      <c r="AS15" s="37">
        <f t="shared" ref="AS15:AS17" si="14">P15*AR15</f>
        <v>0</v>
      </c>
      <c r="AT15" s="37"/>
      <c r="AU15" s="37">
        <f t="shared" ref="AU15:AU17" si="15">P15*AT15</f>
        <v>0</v>
      </c>
      <c r="AV15" s="37"/>
      <c r="AW15" s="37">
        <f t="shared" ref="AW15:AW17" si="16">Q15*AV15</f>
        <v>0</v>
      </c>
      <c r="AX15" s="37"/>
      <c r="AY15" s="37">
        <f t="shared" ref="AY15:AY17" si="17">Q15*AX15</f>
        <v>0</v>
      </c>
      <c r="AZ15" s="37"/>
      <c r="BA15" s="37">
        <f t="shared" ref="BA15:BA17" si="18">Q15*AZ15</f>
        <v>0</v>
      </c>
      <c r="BB15" s="37"/>
      <c r="BC15" s="37">
        <f t="shared" ref="BC15:BC17" si="19">Q15*BB15</f>
        <v>0</v>
      </c>
      <c r="BD15" s="37"/>
      <c r="BE15" s="37">
        <f t="shared" ref="BE15:BE17" si="20">Q15*BD15</f>
        <v>0</v>
      </c>
      <c r="BF15" s="37">
        <f t="shared" ref="BF15:BG17" si="21">R15+T15+V15+X15+Z15+AB15+AD15+AF15+AH15+AJ15+AL15+AN15+AP15+AR15+AT15+AV15+AX15+AZ15+BB15+BD15</f>
        <v>0</v>
      </c>
      <c r="BG15" s="37">
        <f t="shared" si="21"/>
        <v>0</v>
      </c>
      <c r="BH15" s="37">
        <v>100</v>
      </c>
      <c r="BI15" s="151"/>
      <c r="BJ15" s="122">
        <f t="shared" ref="BJ15:BJ18" si="22">BH15*BI15</f>
        <v>0</v>
      </c>
      <c r="BL15" s="36">
        <f t="shared" ref="BL15:BL17" si="23">F15*BH15</f>
        <v>4800</v>
      </c>
    </row>
    <row r="16" spans="1:64" ht="35.25" customHeight="1" x14ac:dyDescent="0.25">
      <c r="A16" s="157">
        <v>41</v>
      </c>
      <c r="B16" s="158" t="s">
        <v>135</v>
      </c>
      <c r="C16" s="36" t="s">
        <v>64</v>
      </c>
      <c r="D16" s="95">
        <v>46.74</v>
      </c>
      <c r="E16" s="105">
        <f t="shared" si="0"/>
        <v>1.1307231493367564</v>
      </c>
      <c r="F16" s="96">
        <v>52.85</v>
      </c>
      <c r="G16" s="36">
        <f t="shared" ref="G16:G18" si="24">F16/3*2</f>
        <v>35.233333333333334</v>
      </c>
      <c r="H16" s="36">
        <f t="shared" ref="H16:H18" si="25">F16/3</f>
        <v>17.616666666666667</v>
      </c>
      <c r="I16" s="75">
        <v>1.647</v>
      </c>
      <c r="J16" s="75">
        <v>1.647</v>
      </c>
      <c r="K16" s="75">
        <v>1.647</v>
      </c>
      <c r="L16" s="75">
        <v>1.647</v>
      </c>
      <c r="M16" s="75">
        <v>1.647</v>
      </c>
      <c r="N16" s="40">
        <f t="shared" ref="N16:N18" si="26">ROUND(((J16/I16)*H16+G16),2)</f>
        <v>52.85</v>
      </c>
      <c r="O16" s="40">
        <f t="shared" ref="O16:O18" si="27">ROUND(((K16/I16)*H16+G16),2)</f>
        <v>52.85</v>
      </c>
      <c r="P16" s="40">
        <f t="shared" ref="P16:P18" si="28">ROUND(((L16/I16)*H16+G16),2)</f>
        <v>52.85</v>
      </c>
      <c r="Q16" s="40">
        <f t="shared" ref="Q16:Q18" si="29">ROUND(((M16/I16)*H16+G16),2)</f>
        <v>52.85</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60</v>
      </c>
      <c r="BI16" s="152"/>
      <c r="BJ16" s="117">
        <f t="shared" si="22"/>
        <v>0</v>
      </c>
      <c r="BL16" s="36">
        <f t="shared" si="23"/>
        <v>3171</v>
      </c>
    </row>
    <row r="17" spans="1:64" ht="38.25" customHeight="1" x14ac:dyDescent="0.25">
      <c r="A17" s="157">
        <v>45</v>
      </c>
      <c r="B17" s="158" t="s">
        <v>136</v>
      </c>
      <c r="C17" s="36" t="s">
        <v>64</v>
      </c>
      <c r="D17" s="95">
        <v>51.03</v>
      </c>
      <c r="E17" s="105">
        <f t="shared" si="0"/>
        <v>1.1310993533215754</v>
      </c>
      <c r="F17" s="96">
        <v>57.72</v>
      </c>
      <c r="G17" s="36">
        <f t="shared" si="24"/>
        <v>38.479999999999997</v>
      </c>
      <c r="H17" s="36">
        <f t="shared" si="25"/>
        <v>19.239999999999998</v>
      </c>
      <c r="I17" s="75">
        <v>1.647</v>
      </c>
      <c r="J17" s="75">
        <v>1.647</v>
      </c>
      <c r="K17" s="75">
        <v>1.647</v>
      </c>
      <c r="L17" s="75">
        <v>1.647</v>
      </c>
      <c r="M17" s="75">
        <v>1.647</v>
      </c>
      <c r="N17" s="40">
        <f t="shared" si="26"/>
        <v>57.72</v>
      </c>
      <c r="O17" s="40">
        <f t="shared" si="27"/>
        <v>57.72</v>
      </c>
      <c r="P17" s="40">
        <f t="shared" si="28"/>
        <v>57.72</v>
      </c>
      <c r="Q17" s="40">
        <f t="shared" si="29"/>
        <v>57.72</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100</v>
      </c>
      <c r="BI17" s="152"/>
      <c r="BJ17" s="117">
        <f t="shared" si="22"/>
        <v>0</v>
      </c>
      <c r="BL17" s="36">
        <f t="shared" si="23"/>
        <v>5772</v>
      </c>
    </row>
    <row r="18" spans="1:64" ht="82.5" customHeight="1" thickBot="1" x14ac:dyDescent="0.3">
      <c r="A18" s="76">
        <v>85</v>
      </c>
      <c r="B18" s="83" t="s">
        <v>146</v>
      </c>
      <c r="C18" s="41" t="s">
        <v>64</v>
      </c>
      <c r="D18" s="97">
        <v>47.64</v>
      </c>
      <c r="E18" s="107">
        <f t="shared" si="0"/>
        <v>1.1309823677581865</v>
      </c>
      <c r="F18" s="98">
        <v>53.88</v>
      </c>
      <c r="G18" s="41">
        <f t="shared" si="24"/>
        <v>35.92</v>
      </c>
      <c r="H18" s="41">
        <f t="shared" si="25"/>
        <v>17.96</v>
      </c>
      <c r="I18" s="77">
        <v>1.647</v>
      </c>
      <c r="J18" s="77">
        <v>1.647</v>
      </c>
      <c r="K18" s="77">
        <v>1.647</v>
      </c>
      <c r="L18" s="77">
        <v>1.647</v>
      </c>
      <c r="M18" s="77">
        <v>1.647</v>
      </c>
      <c r="N18" s="78">
        <f t="shared" si="26"/>
        <v>53.88</v>
      </c>
      <c r="O18" s="78">
        <f t="shared" si="27"/>
        <v>53.88</v>
      </c>
      <c r="P18" s="78">
        <f t="shared" si="28"/>
        <v>53.88</v>
      </c>
      <c r="Q18" s="78">
        <f t="shared" si="29"/>
        <v>53.88</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36">
        <v>100</v>
      </c>
      <c r="BI18" s="153"/>
      <c r="BJ18" s="117">
        <f t="shared" si="22"/>
        <v>0</v>
      </c>
      <c r="BL18" s="36"/>
    </row>
    <row r="19" spans="1:64" ht="38.25" customHeight="1" x14ac:dyDescent="0.25">
      <c r="A19" s="143">
        <v>35</v>
      </c>
      <c r="B19" s="39" t="s">
        <v>128</v>
      </c>
      <c r="C19" s="37" t="s">
        <v>64</v>
      </c>
      <c r="D19" s="125">
        <v>42.44</v>
      </c>
      <c r="E19" s="147">
        <f t="shared" ref="E19:E25" si="30">F19/D19</f>
        <v>1.1786050895381717</v>
      </c>
      <c r="F19" s="126">
        <v>50.02</v>
      </c>
      <c r="G19" s="37">
        <f>F19/3*2</f>
        <v>33.346666666666671</v>
      </c>
      <c r="H19" s="37">
        <f>F19/3</f>
        <v>16.673333333333336</v>
      </c>
      <c r="I19" s="120">
        <v>1.647</v>
      </c>
      <c r="J19" s="120">
        <v>1.647</v>
      </c>
      <c r="K19" s="120">
        <v>1.647</v>
      </c>
      <c r="L19" s="120">
        <v>1.647</v>
      </c>
      <c r="M19" s="120">
        <v>1.647</v>
      </c>
      <c r="N19" s="74">
        <f>ROUND(((J19/I19)*H19+G19),2)</f>
        <v>50.02</v>
      </c>
      <c r="O19" s="74">
        <f>ROUND(((K19/I19)*H19+G19),2)</f>
        <v>50.02</v>
      </c>
      <c r="P19" s="74">
        <f>ROUND(((L19/I19)*H19+G19),2)</f>
        <v>50.02</v>
      </c>
      <c r="Q19" s="74">
        <f>ROUND(((M19/I19)*H19+G19),2)</f>
        <v>50.02</v>
      </c>
      <c r="R19" s="37"/>
      <c r="S19" s="37">
        <f t="shared" ref="S19:S25" si="31">N19*R19</f>
        <v>0</v>
      </c>
      <c r="T19" s="37"/>
      <c r="U19" s="37">
        <f t="shared" ref="U19:U25" si="32">N19*T19</f>
        <v>0</v>
      </c>
      <c r="V19" s="37"/>
      <c r="W19" s="37">
        <f t="shared" ref="W19:W25" si="33">N19*V19</f>
        <v>0</v>
      </c>
      <c r="X19" s="37"/>
      <c r="Y19" s="37">
        <f t="shared" ref="Y19:Y25" si="34">N19*X19</f>
        <v>0</v>
      </c>
      <c r="Z19" s="37"/>
      <c r="AA19" s="37">
        <f t="shared" ref="AA19:AA25" si="35">N19*Z19</f>
        <v>0</v>
      </c>
      <c r="AB19" s="37"/>
      <c r="AC19" s="37">
        <f t="shared" ref="AC19:AC25" si="36">O19*AB19</f>
        <v>0</v>
      </c>
      <c r="AD19" s="37"/>
      <c r="AE19" s="37">
        <f t="shared" ref="AE19:AE25" si="37">O19*AD19</f>
        <v>0</v>
      </c>
      <c r="AF19" s="37"/>
      <c r="AG19" s="37">
        <f t="shared" ref="AG19:AG25" si="38">O19*AF19</f>
        <v>0</v>
      </c>
      <c r="AH19" s="37"/>
      <c r="AI19" s="37">
        <f t="shared" ref="AI19:AI25" si="39">O19*AH19</f>
        <v>0</v>
      </c>
      <c r="AJ19" s="37"/>
      <c r="AK19" s="37">
        <f t="shared" ref="AK19:AK25" si="40">O19*AJ19</f>
        <v>0</v>
      </c>
      <c r="AL19" s="37"/>
      <c r="AM19" s="37">
        <f t="shared" ref="AM19:AM25" si="41">P19*AL19</f>
        <v>0</v>
      </c>
      <c r="AN19" s="37"/>
      <c r="AO19" s="37">
        <f t="shared" ref="AO19:AO25" si="42">P19*AN19</f>
        <v>0</v>
      </c>
      <c r="AP19" s="37"/>
      <c r="AQ19" s="37">
        <f t="shared" ref="AQ19:AQ25" si="43">P19*AP19</f>
        <v>0</v>
      </c>
      <c r="AR19" s="37"/>
      <c r="AS19" s="37">
        <f t="shared" ref="AS19:AS25" si="44">P19*AR19</f>
        <v>0</v>
      </c>
      <c r="AT19" s="37"/>
      <c r="AU19" s="37">
        <f t="shared" ref="AU19:AU25" si="45">P19*AT19</f>
        <v>0</v>
      </c>
      <c r="AV19" s="37"/>
      <c r="AW19" s="37">
        <f t="shared" ref="AW19:AW25" si="46">Q19*AV19</f>
        <v>0</v>
      </c>
      <c r="AX19" s="37"/>
      <c r="AY19" s="37">
        <f t="shared" ref="AY19:AY25" si="47">Q19*AX19</f>
        <v>0</v>
      </c>
      <c r="AZ19" s="37"/>
      <c r="BA19" s="37">
        <f t="shared" ref="BA19:BA25" si="48">Q19*AZ19</f>
        <v>0</v>
      </c>
      <c r="BB19" s="37"/>
      <c r="BC19" s="37">
        <f t="shared" ref="BC19:BC25" si="49">Q19*BB19</f>
        <v>0</v>
      </c>
      <c r="BD19" s="37"/>
      <c r="BE19" s="37">
        <f t="shared" ref="BE19:BE25" si="50">Q19*BD19</f>
        <v>0</v>
      </c>
      <c r="BF19" s="37">
        <f t="shared" ref="BF19:BG25" si="51">R19+T19+V19+X19+Z19+AB19+AD19+AF19+AH19+AJ19+AL19+AN19+AP19+AR19+AT19+AV19+AX19+AZ19+BB19+BD19</f>
        <v>0</v>
      </c>
      <c r="BG19" s="37">
        <f t="shared" si="51"/>
        <v>0</v>
      </c>
      <c r="BH19" s="37">
        <v>100</v>
      </c>
      <c r="BI19" s="151"/>
      <c r="BJ19" s="122">
        <f t="shared" ref="BJ19:BJ24" si="52">BH19*BI19</f>
        <v>0</v>
      </c>
      <c r="BL19" s="36">
        <f t="shared" ref="BL19:BL25" si="53">F19*BH19</f>
        <v>5002</v>
      </c>
    </row>
    <row r="20" spans="1:64" ht="35.25" customHeight="1" x14ac:dyDescent="0.25">
      <c r="A20" s="143">
        <v>33</v>
      </c>
      <c r="B20" s="39" t="s">
        <v>129</v>
      </c>
      <c r="C20" s="36" t="s">
        <v>64</v>
      </c>
      <c r="D20" s="95">
        <v>46.74</v>
      </c>
      <c r="E20" s="105">
        <f t="shared" si="30"/>
        <v>1.2026101839965768</v>
      </c>
      <c r="F20" s="96">
        <v>56.21</v>
      </c>
      <c r="G20" s="36">
        <f t="shared" ref="G20:G22" si="54">F20/3*2</f>
        <v>37.473333333333336</v>
      </c>
      <c r="H20" s="36">
        <f t="shared" ref="H20:H22" si="55">F20/3</f>
        <v>18.736666666666668</v>
      </c>
      <c r="I20" s="75">
        <v>1.647</v>
      </c>
      <c r="J20" s="75">
        <v>1.647</v>
      </c>
      <c r="K20" s="75">
        <v>1.647</v>
      </c>
      <c r="L20" s="75">
        <v>1.647</v>
      </c>
      <c r="M20" s="75">
        <v>1.647</v>
      </c>
      <c r="N20" s="40">
        <f t="shared" ref="N20:N22" si="56">ROUND(((J20/I20)*H20+G20),2)</f>
        <v>56.21</v>
      </c>
      <c r="O20" s="40">
        <f t="shared" ref="O20:O22" si="57">ROUND(((K20/I20)*H20+G20),2)</f>
        <v>56.21</v>
      </c>
      <c r="P20" s="40">
        <f t="shared" ref="P20:P22" si="58">ROUND(((L20/I20)*H20+G20),2)</f>
        <v>56.21</v>
      </c>
      <c r="Q20" s="40">
        <f t="shared" ref="Q20:Q22" si="59">ROUND(((M20/I20)*H20+G20),2)</f>
        <v>56.21</v>
      </c>
      <c r="R20" s="36"/>
      <c r="S20" s="36">
        <f t="shared" si="31"/>
        <v>0</v>
      </c>
      <c r="T20" s="36"/>
      <c r="U20" s="36">
        <f t="shared" si="32"/>
        <v>0</v>
      </c>
      <c r="V20" s="36"/>
      <c r="W20" s="36">
        <f t="shared" si="33"/>
        <v>0</v>
      </c>
      <c r="X20" s="36"/>
      <c r="Y20" s="36">
        <f t="shared" si="34"/>
        <v>0</v>
      </c>
      <c r="Z20" s="36"/>
      <c r="AA20" s="36">
        <f t="shared" si="35"/>
        <v>0</v>
      </c>
      <c r="AB20" s="36"/>
      <c r="AC20" s="36">
        <f t="shared" si="36"/>
        <v>0</v>
      </c>
      <c r="AD20" s="36"/>
      <c r="AE20" s="36">
        <f t="shared" si="37"/>
        <v>0</v>
      </c>
      <c r="AF20" s="36"/>
      <c r="AG20" s="36">
        <f t="shared" si="38"/>
        <v>0</v>
      </c>
      <c r="AH20" s="36"/>
      <c r="AI20" s="36">
        <f t="shared" si="39"/>
        <v>0</v>
      </c>
      <c r="AJ20" s="36"/>
      <c r="AK20" s="36">
        <f t="shared" si="40"/>
        <v>0</v>
      </c>
      <c r="AL20" s="36"/>
      <c r="AM20" s="36">
        <f t="shared" si="41"/>
        <v>0</v>
      </c>
      <c r="AN20" s="36"/>
      <c r="AO20" s="36">
        <f t="shared" si="42"/>
        <v>0</v>
      </c>
      <c r="AP20" s="36"/>
      <c r="AQ20" s="36">
        <f t="shared" si="43"/>
        <v>0</v>
      </c>
      <c r="AR20" s="36"/>
      <c r="AS20" s="36">
        <f t="shared" si="44"/>
        <v>0</v>
      </c>
      <c r="AT20" s="36"/>
      <c r="AU20" s="36">
        <f t="shared" si="45"/>
        <v>0</v>
      </c>
      <c r="AV20" s="36"/>
      <c r="AW20" s="36">
        <f t="shared" si="46"/>
        <v>0</v>
      </c>
      <c r="AX20" s="36"/>
      <c r="AY20" s="36">
        <f t="shared" si="47"/>
        <v>0</v>
      </c>
      <c r="AZ20" s="36"/>
      <c r="BA20" s="36">
        <f t="shared" si="48"/>
        <v>0</v>
      </c>
      <c r="BB20" s="36"/>
      <c r="BC20" s="36">
        <f t="shared" si="49"/>
        <v>0</v>
      </c>
      <c r="BD20" s="36"/>
      <c r="BE20" s="36">
        <f t="shared" si="50"/>
        <v>0</v>
      </c>
      <c r="BF20" s="36">
        <f t="shared" si="51"/>
        <v>0</v>
      </c>
      <c r="BG20" s="36">
        <f t="shared" si="51"/>
        <v>0</v>
      </c>
      <c r="BH20" s="36">
        <v>60</v>
      </c>
      <c r="BI20" s="152"/>
      <c r="BJ20" s="117">
        <f t="shared" si="52"/>
        <v>0</v>
      </c>
      <c r="BL20" s="36">
        <f t="shared" si="53"/>
        <v>3372.6</v>
      </c>
    </row>
    <row r="21" spans="1:64" ht="38.25" customHeight="1" x14ac:dyDescent="0.25">
      <c r="A21" s="143">
        <v>37</v>
      </c>
      <c r="B21" s="39" t="s">
        <v>130</v>
      </c>
      <c r="C21" s="36" t="s">
        <v>64</v>
      </c>
      <c r="D21" s="95">
        <v>51.03</v>
      </c>
      <c r="E21" s="105">
        <f t="shared" si="30"/>
        <v>1.2228101116990004</v>
      </c>
      <c r="F21" s="96">
        <v>62.4</v>
      </c>
      <c r="G21" s="36">
        <f t="shared" si="54"/>
        <v>41.6</v>
      </c>
      <c r="H21" s="36">
        <f t="shared" si="55"/>
        <v>20.8</v>
      </c>
      <c r="I21" s="75">
        <v>1.647</v>
      </c>
      <c r="J21" s="75">
        <v>1.647</v>
      </c>
      <c r="K21" s="75">
        <v>1.647</v>
      </c>
      <c r="L21" s="75">
        <v>1.647</v>
      </c>
      <c r="M21" s="75">
        <v>1.647</v>
      </c>
      <c r="N21" s="40">
        <f t="shared" si="56"/>
        <v>62.4</v>
      </c>
      <c r="O21" s="40">
        <f t="shared" si="57"/>
        <v>62.4</v>
      </c>
      <c r="P21" s="40">
        <f t="shared" si="58"/>
        <v>62.4</v>
      </c>
      <c r="Q21" s="40">
        <f t="shared" si="59"/>
        <v>62.4</v>
      </c>
      <c r="R21" s="36"/>
      <c r="S21" s="36">
        <f t="shared" si="31"/>
        <v>0</v>
      </c>
      <c r="T21" s="36"/>
      <c r="U21" s="36">
        <f t="shared" si="32"/>
        <v>0</v>
      </c>
      <c r="V21" s="36"/>
      <c r="W21" s="36">
        <f t="shared" si="33"/>
        <v>0</v>
      </c>
      <c r="X21" s="36"/>
      <c r="Y21" s="36">
        <f t="shared" si="34"/>
        <v>0</v>
      </c>
      <c r="Z21" s="36"/>
      <c r="AA21" s="36">
        <f t="shared" si="35"/>
        <v>0</v>
      </c>
      <c r="AB21" s="36"/>
      <c r="AC21" s="36">
        <f t="shared" si="36"/>
        <v>0</v>
      </c>
      <c r="AD21" s="36"/>
      <c r="AE21" s="36">
        <f t="shared" si="37"/>
        <v>0</v>
      </c>
      <c r="AF21" s="36"/>
      <c r="AG21" s="36">
        <f t="shared" si="38"/>
        <v>0</v>
      </c>
      <c r="AH21" s="36"/>
      <c r="AI21" s="36">
        <f t="shared" si="39"/>
        <v>0</v>
      </c>
      <c r="AJ21" s="36"/>
      <c r="AK21" s="36">
        <f t="shared" si="40"/>
        <v>0</v>
      </c>
      <c r="AL21" s="36"/>
      <c r="AM21" s="36">
        <f t="shared" si="41"/>
        <v>0</v>
      </c>
      <c r="AN21" s="36"/>
      <c r="AO21" s="36">
        <f t="shared" si="42"/>
        <v>0</v>
      </c>
      <c r="AP21" s="36"/>
      <c r="AQ21" s="36">
        <f t="shared" si="43"/>
        <v>0</v>
      </c>
      <c r="AR21" s="36"/>
      <c r="AS21" s="36">
        <f t="shared" si="44"/>
        <v>0</v>
      </c>
      <c r="AT21" s="36"/>
      <c r="AU21" s="36">
        <f t="shared" si="45"/>
        <v>0</v>
      </c>
      <c r="AV21" s="36"/>
      <c r="AW21" s="36">
        <f t="shared" si="46"/>
        <v>0</v>
      </c>
      <c r="AX21" s="36"/>
      <c r="AY21" s="36">
        <f t="shared" si="47"/>
        <v>0</v>
      </c>
      <c r="AZ21" s="36"/>
      <c r="BA21" s="36">
        <f t="shared" si="48"/>
        <v>0</v>
      </c>
      <c r="BB21" s="36"/>
      <c r="BC21" s="36">
        <f t="shared" si="49"/>
        <v>0</v>
      </c>
      <c r="BD21" s="36"/>
      <c r="BE21" s="36">
        <f t="shared" si="50"/>
        <v>0</v>
      </c>
      <c r="BF21" s="36">
        <f t="shared" si="51"/>
        <v>0</v>
      </c>
      <c r="BG21" s="36">
        <f t="shared" si="51"/>
        <v>0</v>
      </c>
      <c r="BH21" s="36">
        <v>100</v>
      </c>
      <c r="BI21" s="152"/>
      <c r="BJ21" s="117">
        <f t="shared" si="52"/>
        <v>0</v>
      </c>
      <c r="BL21" s="36">
        <f t="shared" si="53"/>
        <v>6240</v>
      </c>
    </row>
    <row r="22" spans="1:64" ht="81.75" customHeight="1" thickBot="1" x14ac:dyDescent="0.3">
      <c r="A22" s="174">
        <v>84</v>
      </c>
      <c r="B22" s="83" t="s">
        <v>141</v>
      </c>
      <c r="C22" s="41" t="s">
        <v>64</v>
      </c>
      <c r="D22" s="97">
        <v>47.64</v>
      </c>
      <c r="E22" s="107">
        <f t="shared" si="30"/>
        <v>1.2013014273719562</v>
      </c>
      <c r="F22" s="98">
        <v>57.23</v>
      </c>
      <c r="G22" s="41">
        <f t="shared" si="54"/>
        <v>38.153333333333329</v>
      </c>
      <c r="H22" s="41">
        <f t="shared" si="55"/>
        <v>19.076666666666664</v>
      </c>
      <c r="I22" s="77">
        <v>1.647</v>
      </c>
      <c r="J22" s="77">
        <v>1.647</v>
      </c>
      <c r="K22" s="77">
        <v>1.647</v>
      </c>
      <c r="L22" s="77">
        <v>1.647</v>
      </c>
      <c r="M22" s="77">
        <v>1.647</v>
      </c>
      <c r="N22" s="78">
        <f t="shared" si="56"/>
        <v>57.23</v>
      </c>
      <c r="O22" s="78">
        <f t="shared" si="57"/>
        <v>57.23</v>
      </c>
      <c r="P22" s="78">
        <f t="shared" si="58"/>
        <v>57.23</v>
      </c>
      <c r="Q22" s="78">
        <f t="shared" si="59"/>
        <v>57.23</v>
      </c>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v>100</v>
      </c>
      <c r="BI22" s="153"/>
      <c r="BJ22" s="119">
        <f t="shared" si="52"/>
        <v>0</v>
      </c>
      <c r="BL22" s="36">
        <f t="shared" si="53"/>
        <v>5723</v>
      </c>
    </row>
    <row r="23" spans="1:64" ht="36" customHeight="1" thickBot="1" x14ac:dyDescent="0.3">
      <c r="A23" s="175">
        <v>78</v>
      </c>
      <c r="B23" s="39" t="s">
        <v>186</v>
      </c>
      <c r="C23" s="37" t="s">
        <v>64</v>
      </c>
      <c r="D23" s="148">
        <v>41.24</v>
      </c>
      <c r="E23" s="147">
        <f t="shared" si="30"/>
        <v>1.2696411251212414</v>
      </c>
      <c r="F23" s="148">
        <v>52.36</v>
      </c>
      <c r="G23" s="37">
        <f>F23/3*2</f>
        <v>34.906666666666666</v>
      </c>
      <c r="H23" s="37">
        <f>F23/3</f>
        <v>17.453333333333333</v>
      </c>
      <c r="I23" s="120">
        <v>1.647</v>
      </c>
      <c r="J23" s="120">
        <v>1.647</v>
      </c>
      <c r="K23" s="120">
        <v>1.647</v>
      </c>
      <c r="L23" s="120">
        <v>1.647</v>
      </c>
      <c r="M23" s="120">
        <v>1.647</v>
      </c>
      <c r="N23" s="74">
        <f>ROUND(((J23/I23)*H23+G23),2)</f>
        <v>52.36</v>
      </c>
      <c r="O23" s="74">
        <f>ROUND(((K23/I23)*H23+G23),2)</f>
        <v>52.36</v>
      </c>
      <c r="P23" s="74">
        <f>ROUND(((L23/I23)*H23+G23),2)</f>
        <v>52.36</v>
      </c>
      <c r="Q23" s="74">
        <f>ROUND(((M23/I23)*H23+G23),2)</f>
        <v>52.36</v>
      </c>
      <c r="R23" s="37"/>
      <c r="S23" s="37">
        <f t="shared" si="31"/>
        <v>0</v>
      </c>
      <c r="T23" s="37"/>
      <c r="U23" s="37">
        <f t="shared" si="32"/>
        <v>0</v>
      </c>
      <c r="V23" s="37"/>
      <c r="W23" s="37">
        <f t="shared" si="33"/>
        <v>0</v>
      </c>
      <c r="X23" s="37"/>
      <c r="Y23" s="37">
        <f t="shared" si="34"/>
        <v>0</v>
      </c>
      <c r="Z23" s="37"/>
      <c r="AA23" s="37">
        <f t="shared" si="35"/>
        <v>0</v>
      </c>
      <c r="AB23" s="37"/>
      <c r="AC23" s="37">
        <f t="shared" si="36"/>
        <v>0</v>
      </c>
      <c r="AD23" s="37"/>
      <c r="AE23" s="37">
        <f t="shared" si="37"/>
        <v>0</v>
      </c>
      <c r="AF23" s="37"/>
      <c r="AG23" s="37">
        <f t="shared" si="38"/>
        <v>0</v>
      </c>
      <c r="AH23" s="37"/>
      <c r="AI23" s="37">
        <f t="shared" si="39"/>
        <v>0</v>
      </c>
      <c r="AJ23" s="37"/>
      <c r="AK23" s="37">
        <f t="shared" si="40"/>
        <v>0</v>
      </c>
      <c r="AL23" s="37"/>
      <c r="AM23" s="37">
        <f t="shared" si="41"/>
        <v>0</v>
      </c>
      <c r="AN23" s="37"/>
      <c r="AO23" s="37">
        <f t="shared" si="42"/>
        <v>0</v>
      </c>
      <c r="AP23" s="37"/>
      <c r="AQ23" s="37">
        <f t="shared" si="43"/>
        <v>0</v>
      </c>
      <c r="AR23" s="37"/>
      <c r="AS23" s="37">
        <f t="shared" si="44"/>
        <v>0</v>
      </c>
      <c r="AT23" s="37"/>
      <c r="AU23" s="37">
        <f t="shared" si="45"/>
        <v>0</v>
      </c>
      <c r="AV23" s="37"/>
      <c r="AW23" s="37">
        <f t="shared" si="46"/>
        <v>0</v>
      </c>
      <c r="AX23" s="37"/>
      <c r="AY23" s="37">
        <f t="shared" si="47"/>
        <v>0</v>
      </c>
      <c r="AZ23" s="37"/>
      <c r="BA23" s="37">
        <f t="shared" si="48"/>
        <v>0</v>
      </c>
      <c r="BB23" s="37"/>
      <c r="BC23" s="37">
        <f t="shared" si="49"/>
        <v>0</v>
      </c>
      <c r="BD23" s="37"/>
      <c r="BE23" s="37">
        <f t="shared" si="50"/>
        <v>0</v>
      </c>
      <c r="BF23" s="37">
        <f t="shared" si="51"/>
        <v>0</v>
      </c>
      <c r="BG23" s="37">
        <f t="shared" si="51"/>
        <v>0</v>
      </c>
      <c r="BH23" s="37">
        <v>90</v>
      </c>
      <c r="BI23" s="121"/>
      <c r="BJ23" s="122">
        <f t="shared" si="52"/>
        <v>0</v>
      </c>
      <c r="BL23" s="36">
        <f t="shared" si="53"/>
        <v>4712.3999999999996</v>
      </c>
    </row>
    <row r="24" spans="1:64" ht="21" customHeight="1" x14ac:dyDescent="0.25">
      <c r="A24" s="70">
        <v>122</v>
      </c>
      <c r="B24" s="71" t="s">
        <v>66</v>
      </c>
      <c r="C24" s="37" t="s">
        <v>65</v>
      </c>
      <c r="D24" s="148">
        <v>25.97</v>
      </c>
      <c r="E24" s="147">
        <f t="shared" si="30"/>
        <v>1.0577589526376587</v>
      </c>
      <c r="F24" s="148">
        <v>27.47</v>
      </c>
      <c r="G24" s="37">
        <f>F24</f>
        <v>27.47</v>
      </c>
      <c r="H24" s="37">
        <v>0</v>
      </c>
      <c r="I24" s="73"/>
      <c r="J24" s="73"/>
      <c r="K24" s="73"/>
      <c r="L24" s="73"/>
      <c r="M24" s="73"/>
      <c r="N24" s="74">
        <f>ROUND((G24+H24),2)</f>
        <v>27.47</v>
      </c>
      <c r="O24" s="74">
        <f>ROUND((G24+H24),2)</f>
        <v>27.47</v>
      </c>
      <c r="P24" s="74">
        <f>ROUND((G24+H24),2)</f>
        <v>27.47</v>
      </c>
      <c r="Q24" s="74">
        <f>ROUND((G24+H24),2)</f>
        <v>27.47</v>
      </c>
      <c r="R24" s="37"/>
      <c r="S24" s="37">
        <f t="shared" si="31"/>
        <v>0</v>
      </c>
      <c r="T24" s="37"/>
      <c r="U24" s="37">
        <f t="shared" si="32"/>
        <v>0</v>
      </c>
      <c r="V24" s="37"/>
      <c r="W24" s="37">
        <f t="shared" si="33"/>
        <v>0</v>
      </c>
      <c r="X24" s="37"/>
      <c r="Y24" s="37">
        <f t="shared" si="34"/>
        <v>0</v>
      </c>
      <c r="Z24" s="37"/>
      <c r="AA24" s="37">
        <f t="shared" si="35"/>
        <v>0</v>
      </c>
      <c r="AB24" s="37"/>
      <c r="AC24" s="37">
        <f t="shared" si="36"/>
        <v>0</v>
      </c>
      <c r="AD24" s="37"/>
      <c r="AE24" s="37">
        <f t="shared" si="37"/>
        <v>0</v>
      </c>
      <c r="AF24" s="37"/>
      <c r="AG24" s="37">
        <f t="shared" si="38"/>
        <v>0</v>
      </c>
      <c r="AH24" s="37"/>
      <c r="AI24" s="37">
        <f t="shared" si="39"/>
        <v>0</v>
      </c>
      <c r="AJ24" s="37"/>
      <c r="AK24" s="37">
        <f t="shared" si="40"/>
        <v>0</v>
      </c>
      <c r="AL24" s="37"/>
      <c r="AM24" s="37">
        <f t="shared" si="41"/>
        <v>0</v>
      </c>
      <c r="AN24" s="37"/>
      <c r="AO24" s="37">
        <f t="shared" si="42"/>
        <v>0</v>
      </c>
      <c r="AP24" s="37"/>
      <c r="AQ24" s="37">
        <f t="shared" si="43"/>
        <v>0</v>
      </c>
      <c r="AR24" s="37"/>
      <c r="AS24" s="37">
        <f t="shared" si="44"/>
        <v>0</v>
      </c>
      <c r="AT24" s="37"/>
      <c r="AU24" s="37">
        <f t="shared" si="45"/>
        <v>0</v>
      </c>
      <c r="AV24" s="37"/>
      <c r="AW24" s="37">
        <f t="shared" si="46"/>
        <v>0</v>
      </c>
      <c r="AX24" s="37"/>
      <c r="AY24" s="37">
        <f t="shared" si="47"/>
        <v>0</v>
      </c>
      <c r="AZ24" s="37"/>
      <c r="BA24" s="37">
        <f t="shared" si="48"/>
        <v>0</v>
      </c>
      <c r="BB24" s="37"/>
      <c r="BC24" s="37">
        <f t="shared" si="49"/>
        <v>0</v>
      </c>
      <c r="BD24" s="37"/>
      <c r="BE24" s="37">
        <f t="shared" si="50"/>
        <v>0</v>
      </c>
      <c r="BF24" s="37">
        <f t="shared" si="51"/>
        <v>0</v>
      </c>
      <c r="BG24" s="37">
        <f t="shared" si="51"/>
        <v>0</v>
      </c>
      <c r="BH24" s="37">
        <v>200</v>
      </c>
      <c r="BI24" s="121"/>
      <c r="BJ24" s="122">
        <f t="shared" si="52"/>
        <v>0</v>
      </c>
      <c r="BL24" s="36">
        <f t="shared" si="53"/>
        <v>5494</v>
      </c>
    </row>
    <row r="25" spans="1:64" s="42" customFormat="1" ht="54.75" customHeight="1" thickBot="1" x14ac:dyDescent="0.3">
      <c r="A25" s="76">
        <v>205</v>
      </c>
      <c r="B25" s="83" t="s">
        <v>142</v>
      </c>
      <c r="C25" s="41" t="s">
        <v>64</v>
      </c>
      <c r="D25" s="149">
        <v>14.74</v>
      </c>
      <c r="E25" s="107">
        <f t="shared" si="30"/>
        <v>1.1777476255088195</v>
      </c>
      <c r="F25" s="149">
        <v>17.36</v>
      </c>
      <c r="G25" s="41">
        <f>F25</f>
        <v>17.36</v>
      </c>
      <c r="H25" s="41">
        <v>0</v>
      </c>
      <c r="I25" s="127"/>
      <c r="J25" s="127"/>
      <c r="K25" s="127"/>
      <c r="L25" s="127"/>
      <c r="M25" s="127"/>
      <c r="N25" s="78">
        <f>ROUND((G25+H25),2)</f>
        <v>17.36</v>
      </c>
      <c r="O25" s="78">
        <f>ROUND((G25+H25),2)</f>
        <v>17.36</v>
      </c>
      <c r="P25" s="78">
        <f>ROUND((G25+H25),2)</f>
        <v>17.36</v>
      </c>
      <c r="Q25" s="78">
        <f>ROUND((G25+H25),2)</f>
        <v>17.36</v>
      </c>
      <c r="R25" s="41"/>
      <c r="S25" s="41">
        <f t="shared" si="31"/>
        <v>0</v>
      </c>
      <c r="T25" s="41"/>
      <c r="U25" s="41">
        <f t="shared" si="32"/>
        <v>0</v>
      </c>
      <c r="V25" s="41"/>
      <c r="W25" s="41">
        <f t="shared" si="33"/>
        <v>0</v>
      </c>
      <c r="X25" s="41"/>
      <c r="Y25" s="41">
        <f t="shared" si="34"/>
        <v>0</v>
      </c>
      <c r="Z25" s="41"/>
      <c r="AA25" s="41">
        <f t="shared" si="35"/>
        <v>0</v>
      </c>
      <c r="AB25" s="41"/>
      <c r="AC25" s="41">
        <f t="shared" si="36"/>
        <v>0</v>
      </c>
      <c r="AD25" s="41"/>
      <c r="AE25" s="41">
        <f t="shared" si="37"/>
        <v>0</v>
      </c>
      <c r="AF25" s="41"/>
      <c r="AG25" s="41">
        <f t="shared" si="38"/>
        <v>0</v>
      </c>
      <c r="AH25" s="41"/>
      <c r="AI25" s="41">
        <f t="shared" si="39"/>
        <v>0</v>
      </c>
      <c r="AJ25" s="41"/>
      <c r="AK25" s="41">
        <f t="shared" si="40"/>
        <v>0</v>
      </c>
      <c r="AL25" s="41"/>
      <c r="AM25" s="41">
        <f t="shared" si="41"/>
        <v>0</v>
      </c>
      <c r="AN25" s="41"/>
      <c r="AO25" s="41">
        <f t="shared" si="42"/>
        <v>0</v>
      </c>
      <c r="AP25" s="41"/>
      <c r="AQ25" s="41">
        <f t="shared" si="43"/>
        <v>0</v>
      </c>
      <c r="AR25" s="41"/>
      <c r="AS25" s="41">
        <f t="shared" si="44"/>
        <v>0</v>
      </c>
      <c r="AT25" s="41"/>
      <c r="AU25" s="41">
        <f t="shared" si="45"/>
        <v>0</v>
      </c>
      <c r="AV25" s="41"/>
      <c r="AW25" s="41">
        <f t="shared" si="46"/>
        <v>0</v>
      </c>
      <c r="AX25" s="41"/>
      <c r="AY25" s="41">
        <f t="shared" si="47"/>
        <v>0</v>
      </c>
      <c r="AZ25" s="41"/>
      <c r="BA25" s="41">
        <f t="shared" si="48"/>
        <v>0</v>
      </c>
      <c r="BB25" s="41"/>
      <c r="BC25" s="41">
        <f t="shared" si="49"/>
        <v>0</v>
      </c>
      <c r="BD25" s="41"/>
      <c r="BE25" s="41">
        <f t="shared" si="50"/>
        <v>0</v>
      </c>
      <c r="BF25" s="41">
        <f t="shared" si="51"/>
        <v>0</v>
      </c>
      <c r="BG25" s="41">
        <f t="shared" si="51"/>
        <v>0</v>
      </c>
      <c r="BH25" s="41">
        <v>150</v>
      </c>
      <c r="BI25" s="124"/>
      <c r="BJ25" s="119">
        <f>BI25*BH25</f>
        <v>0</v>
      </c>
      <c r="BL25" s="36">
        <f t="shared" si="53"/>
        <v>2604</v>
      </c>
    </row>
    <row r="26" spans="1:64" ht="16.5" thickBot="1" x14ac:dyDescent="0.3">
      <c r="A26" s="43"/>
      <c r="B26" s="44" t="s">
        <v>59</v>
      </c>
      <c r="C26" s="45"/>
      <c r="D26" s="99"/>
      <c r="E26" s="99"/>
      <c r="F26" s="100"/>
      <c r="G26" s="46"/>
      <c r="H26" s="46"/>
      <c r="I26" s="47"/>
      <c r="J26" s="47"/>
      <c r="K26" s="47"/>
      <c r="L26" s="47"/>
      <c r="M26" s="47"/>
      <c r="N26" s="46"/>
      <c r="O26" s="46"/>
      <c r="P26" s="46"/>
      <c r="Q26" s="46"/>
      <c r="R26" s="46">
        <f t="shared" ref="R26:BG26" si="60">SUM(R15:R25)</f>
        <v>0</v>
      </c>
      <c r="S26" s="48">
        <f t="shared" si="60"/>
        <v>0</v>
      </c>
      <c r="T26" s="46">
        <f t="shared" si="60"/>
        <v>0</v>
      </c>
      <c r="U26" s="49">
        <f t="shared" si="60"/>
        <v>0</v>
      </c>
      <c r="V26" s="46">
        <f t="shared" si="60"/>
        <v>0</v>
      </c>
      <c r="W26" s="49">
        <f t="shared" si="60"/>
        <v>0</v>
      </c>
      <c r="X26" s="46">
        <f t="shared" si="60"/>
        <v>0</v>
      </c>
      <c r="Y26" s="49">
        <f t="shared" si="60"/>
        <v>0</v>
      </c>
      <c r="Z26" s="46">
        <f t="shared" si="60"/>
        <v>0</v>
      </c>
      <c r="AA26" s="50">
        <f t="shared" si="60"/>
        <v>0</v>
      </c>
      <c r="AB26" s="46">
        <f t="shared" si="60"/>
        <v>0</v>
      </c>
      <c r="AC26" s="46">
        <f t="shared" si="60"/>
        <v>0</v>
      </c>
      <c r="AD26" s="46">
        <f t="shared" si="60"/>
        <v>0</v>
      </c>
      <c r="AE26" s="48">
        <f t="shared" si="60"/>
        <v>0</v>
      </c>
      <c r="AF26" s="46">
        <f t="shared" si="60"/>
        <v>0</v>
      </c>
      <c r="AG26" s="48">
        <f t="shared" si="60"/>
        <v>0</v>
      </c>
      <c r="AH26" s="46">
        <f t="shared" si="60"/>
        <v>0</v>
      </c>
      <c r="AI26" s="48">
        <f t="shared" si="60"/>
        <v>0</v>
      </c>
      <c r="AJ26" s="46">
        <f t="shared" si="60"/>
        <v>0</v>
      </c>
      <c r="AK26" s="48">
        <f t="shared" si="60"/>
        <v>0</v>
      </c>
      <c r="AL26" s="46">
        <f t="shared" si="60"/>
        <v>0</v>
      </c>
      <c r="AM26" s="48">
        <f t="shared" si="60"/>
        <v>0</v>
      </c>
      <c r="AN26" s="46">
        <f t="shared" si="60"/>
        <v>0</v>
      </c>
      <c r="AO26" s="48">
        <f t="shared" si="60"/>
        <v>0</v>
      </c>
      <c r="AP26" s="46">
        <f t="shared" si="60"/>
        <v>0</v>
      </c>
      <c r="AQ26" s="48">
        <f t="shared" si="60"/>
        <v>0</v>
      </c>
      <c r="AR26" s="46">
        <f t="shared" si="60"/>
        <v>0</v>
      </c>
      <c r="AS26" s="48">
        <f t="shared" si="60"/>
        <v>0</v>
      </c>
      <c r="AT26" s="46">
        <f t="shared" si="60"/>
        <v>0</v>
      </c>
      <c r="AU26" s="48">
        <f t="shared" si="60"/>
        <v>0</v>
      </c>
      <c r="AV26" s="46">
        <f t="shared" si="60"/>
        <v>0</v>
      </c>
      <c r="AW26" s="46">
        <f t="shared" si="60"/>
        <v>0</v>
      </c>
      <c r="AX26" s="46">
        <f t="shared" si="60"/>
        <v>0</v>
      </c>
      <c r="AY26" s="46">
        <f t="shared" si="60"/>
        <v>0</v>
      </c>
      <c r="AZ26" s="46">
        <f t="shared" si="60"/>
        <v>0</v>
      </c>
      <c r="BA26" s="46">
        <f t="shared" si="60"/>
        <v>0</v>
      </c>
      <c r="BB26" s="46">
        <f t="shared" si="60"/>
        <v>0</v>
      </c>
      <c r="BC26" s="46">
        <f t="shared" si="60"/>
        <v>0</v>
      </c>
      <c r="BD26" s="46">
        <f t="shared" si="60"/>
        <v>0</v>
      </c>
      <c r="BE26" s="46">
        <f t="shared" si="60"/>
        <v>0</v>
      </c>
      <c r="BF26" s="46">
        <f t="shared" si="60"/>
        <v>0</v>
      </c>
      <c r="BG26" s="46">
        <f t="shared" si="60"/>
        <v>0</v>
      </c>
      <c r="BH26" s="51"/>
      <c r="BI26" s="52"/>
      <c r="BJ26" s="52">
        <f>SUM(BJ15:BJ25)</f>
        <v>0</v>
      </c>
      <c r="BL26" s="53">
        <f>SUM(BL15:BL25)</f>
        <v>46891</v>
      </c>
    </row>
    <row r="27" spans="1:64" ht="16.5" thickBot="1" x14ac:dyDescent="0.3">
      <c r="A27" s="54"/>
      <c r="B27" s="55"/>
      <c r="C27" s="56"/>
      <c r="D27" s="101"/>
      <c r="E27" s="101"/>
      <c r="F27" s="102"/>
      <c r="G27" s="58"/>
      <c r="H27" s="58"/>
      <c r="I27" s="68"/>
      <c r="J27" s="68"/>
      <c r="K27" s="68"/>
      <c r="L27" s="68"/>
      <c r="M27" s="68"/>
      <c r="N27" s="58"/>
      <c r="O27" s="58"/>
      <c r="P27" s="58"/>
      <c r="Q27" s="58"/>
      <c r="R27" s="58"/>
      <c r="S27" s="69"/>
      <c r="T27" s="58"/>
      <c r="U27" s="69"/>
      <c r="V27" s="58"/>
      <c r="W27" s="69"/>
      <c r="X27" s="58"/>
      <c r="Y27" s="69"/>
      <c r="Z27" s="58"/>
      <c r="AA27" s="69"/>
      <c r="AB27" s="58"/>
      <c r="AC27" s="58"/>
      <c r="AD27" s="58"/>
      <c r="AE27" s="69"/>
      <c r="AF27" s="58"/>
      <c r="AG27" s="69"/>
      <c r="AH27" s="58"/>
      <c r="AI27" s="69"/>
      <c r="AJ27" s="58"/>
      <c r="AK27" s="69"/>
      <c r="AL27" s="58"/>
      <c r="AM27" s="69"/>
      <c r="AN27" s="58"/>
      <c r="AO27" s="69"/>
      <c r="AP27" s="58"/>
      <c r="AQ27" s="69"/>
      <c r="AR27" s="58"/>
      <c r="AS27" s="69"/>
      <c r="AT27" s="58"/>
      <c r="AU27" s="69"/>
      <c r="AV27" s="58"/>
      <c r="AW27" s="58"/>
      <c r="AX27" s="58"/>
      <c r="AY27" s="58"/>
      <c r="AZ27" s="58"/>
      <c r="BA27" s="58"/>
      <c r="BB27" s="58"/>
      <c r="BC27" s="58"/>
      <c r="BD27" s="58"/>
      <c r="BE27" s="58"/>
      <c r="BF27" s="58"/>
      <c r="BG27" s="58"/>
      <c r="BI27" s="8"/>
      <c r="BJ27" s="8"/>
      <c r="BL27" s="8"/>
    </row>
    <row r="28" spans="1:64" s="34" customFormat="1" ht="49.5" customHeight="1" thickBot="1" x14ac:dyDescent="0.3">
      <c r="A28" s="24"/>
      <c r="B28" s="25" t="s">
        <v>121</v>
      </c>
      <c r="C28" s="26" t="s">
        <v>7</v>
      </c>
      <c r="D28" s="103"/>
      <c r="E28" s="103"/>
      <c r="F28" s="94" t="s">
        <v>123</v>
      </c>
      <c r="G28" s="27" t="s">
        <v>8</v>
      </c>
      <c r="H28" s="27" t="s">
        <v>9</v>
      </c>
      <c r="I28" s="28" t="s">
        <v>70</v>
      </c>
      <c r="J28" s="28" t="s">
        <v>10</v>
      </c>
      <c r="K28" s="28" t="s">
        <v>11</v>
      </c>
      <c r="L28" s="28" t="s">
        <v>12</v>
      </c>
      <c r="M28" s="28" t="s">
        <v>13</v>
      </c>
      <c r="N28" s="29" t="s">
        <v>14</v>
      </c>
      <c r="O28" s="29" t="s">
        <v>15</v>
      </c>
      <c r="P28" s="29" t="s">
        <v>16</v>
      </c>
      <c r="Q28" s="29" t="s">
        <v>17</v>
      </c>
      <c r="R28" s="30" t="s">
        <v>18</v>
      </c>
      <c r="S28" s="30" t="s">
        <v>19</v>
      </c>
      <c r="T28" s="30" t="s">
        <v>20</v>
      </c>
      <c r="U28" s="30" t="s">
        <v>21</v>
      </c>
      <c r="V28" s="30" t="s">
        <v>22</v>
      </c>
      <c r="W28" s="30" t="s">
        <v>23</v>
      </c>
      <c r="X28" s="30" t="s">
        <v>24</v>
      </c>
      <c r="Y28" s="30" t="s">
        <v>25</v>
      </c>
      <c r="Z28" s="30" t="s">
        <v>26</v>
      </c>
      <c r="AA28" s="30" t="s">
        <v>27</v>
      </c>
      <c r="AB28" s="30" t="s">
        <v>28</v>
      </c>
      <c r="AC28" s="30" t="s">
        <v>29</v>
      </c>
      <c r="AD28" s="30" t="s">
        <v>30</v>
      </c>
      <c r="AE28" s="30" t="s">
        <v>31</v>
      </c>
      <c r="AF28" s="30" t="s">
        <v>32</v>
      </c>
      <c r="AG28" s="30" t="s">
        <v>33</v>
      </c>
      <c r="AH28" s="30" t="s">
        <v>34</v>
      </c>
      <c r="AI28" s="30" t="s">
        <v>35</v>
      </c>
      <c r="AJ28" s="30" t="s">
        <v>36</v>
      </c>
      <c r="AK28" s="30" t="s">
        <v>37</v>
      </c>
      <c r="AL28" s="30" t="s">
        <v>38</v>
      </c>
      <c r="AM28" s="30" t="s">
        <v>39</v>
      </c>
      <c r="AN28" s="30" t="s">
        <v>40</v>
      </c>
      <c r="AO28" s="30" t="s">
        <v>41</v>
      </c>
      <c r="AP28" s="30" t="s">
        <v>42</v>
      </c>
      <c r="AQ28" s="30" t="s">
        <v>43</v>
      </c>
      <c r="AR28" s="30" t="s">
        <v>44</v>
      </c>
      <c r="AS28" s="30" t="s">
        <v>45</v>
      </c>
      <c r="AT28" s="30" t="s">
        <v>46</v>
      </c>
      <c r="AU28" s="30" t="s">
        <v>47</v>
      </c>
      <c r="AV28" s="30" t="s">
        <v>48</v>
      </c>
      <c r="AW28" s="30" t="s">
        <v>49</v>
      </c>
      <c r="AX28" s="30" t="s">
        <v>50</v>
      </c>
      <c r="AY28" s="30" t="s">
        <v>51</v>
      </c>
      <c r="AZ28" s="30" t="s">
        <v>52</v>
      </c>
      <c r="BA28" s="30" t="s">
        <v>53</v>
      </c>
      <c r="BB28" s="30" t="s">
        <v>54</v>
      </c>
      <c r="BC28" s="30" t="s">
        <v>55</v>
      </c>
      <c r="BD28" s="30" t="s">
        <v>56</v>
      </c>
      <c r="BE28" s="30" t="s">
        <v>57</v>
      </c>
      <c r="BF28" s="30" t="s">
        <v>58</v>
      </c>
      <c r="BG28" s="30" t="s">
        <v>59</v>
      </c>
      <c r="BH28" s="31" t="s">
        <v>60</v>
      </c>
      <c r="BI28" s="32" t="s">
        <v>61</v>
      </c>
      <c r="BJ28" s="33" t="s">
        <v>62</v>
      </c>
      <c r="BL28" s="35" t="s">
        <v>63</v>
      </c>
    </row>
    <row r="29" spans="1:64" ht="42" customHeight="1" x14ac:dyDescent="0.25">
      <c r="A29" s="70">
        <v>47</v>
      </c>
      <c r="B29" s="71" t="s">
        <v>187</v>
      </c>
      <c r="C29" s="37" t="s">
        <v>65</v>
      </c>
      <c r="D29" s="104"/>
      <c r="E29" s="104"/>
      <c r="F29" s="147">
        <f>F17*10</f>
        <v>577.20000000000005</v>
      </c>
      <c r="G29" s="72"/>
      <c r="H29" s="72"/>
      <c r="I29" s="73"/>
      <c r="J29" s="73"/>
      <c r="K29" s="73"/>
      <c r="L29" s="73"/>
      <c r="M29" s="73"/>
      <c r="N29" s="74">
        <f>ROUND((N17*10),2)</f>
        <v>577.20000000000005</v>
      </c>
      <c r="O29" s="74">
        <f>ROUND((O17*10),2)</f>
        <v>577.20000000000005</v>
      </c>
      <c r="P29" s="74">
        <f>ROUND((P17*10),2)</f>
        <v>577.20000000000005</v>
      </c>
      <c r="Q29" s="74">
        <f>ROUND((Q17*10),2)</f>
        <v>577.20000000000005</v>
      </c>
      <c r="R29" s="37"/>
      <c r="S29" s="37">
        <f>N29*R29</f>
        <v>0</v>
      </c>
      <c r="T29" s="37"/>
      <c r="U29" s="37">
        <f>N29*T29</f>
        <v>0</v>
      </c>
      <c r="V29" s="37"/>
      <c r="W29" s="37">
        <f>N29*V29</f>
        <v>0</v>
      </c>
      <c r="X29" s="37"/>
      <c r="Y29" s="37">
        <f>N29*X29</f>
        <v>0</v>
      </c>
      <c r="Z29" s="37"/>
      <c r="AA29" s="37">
        <f>N29*Z29</f>
        <v>0</v>
      </c>
      <c r="AB29" s="37"/>
      <c r="AC29" s="37">
        <f>O29*AB29</f>
        <v>0</v>
      </c>
      <c r="AD29" s="37"/>
      <c r="AE29" s="37">
        <f>O29*AD29</f>
        <v>0</v>
      </c>
      <c r="AF29" s="37"/>
      <c r="AG29" s="37">
        <f>O29*AF29</f>
        <v>0</v>
      </c>
      <c r="AH29" s="37"/>
      <c r="AI29" s="37">
        <f>O29*AH29</f>
        <v>0</v>
      </c>
      <c r="AJ29" s="37"/>
      <c r="AK29" s="37">
        <f>O29*AJ29</f>
        <v>0</v>
      </c>
      <c r="AL29" s="37"/>
      <c r="AM29" s="37">
        <f>P29*AL29</f>
        <v>0</v>
      </c>
      <c r="AN29" s="37"/>
      <c r="AO29" s="37">
        <f>P29*AN29</f>
        <v>0</v>
      </c>
      <c r="AP29" s="37"/>
      <c r="AQ29" s="37">
        <f>P29*AP29</f>
        <v>0</v>
      </c>
      <c r="AR29" s="37"/>
      <c r="AS29" s="37">
        <f>P29*AR29</f>
        <v>0</v>
      </c>
      <c r="AT29" s="37"/>
      <c r="AU29" s="37">
        <f>P29*AT29</f>
        <v>0</v>
      </c>
      <c r="AV29" s="37"/>
      <c r="AW29" s="37">
        <f>Q29*AV29</f>
        <v>0</v>
      </c>
      <c r="AX29" s="37"/>
      <c r="AY29" s="37">
        <f>Q29*AX29</f>
        <v>0</v>
      </c>
      <c r="AZ29" s="37"/>
      <c r="BA29" s="37">
        <f>Q29*AZ29</f>
        <v>0</v>
      </c>
      <c r="BB29" s="37"/>
      <c r="BC29" s="37">
        <f>Q29*BB29</f>
        <v>0</v>
      </c>
      <c r="BD29" s="37"/>
      <c r="BE29" s="37">
        <f>Q29*BD29</f>
        <v>0</v>
      </c>
      <c r="BF29" s="37">
        <f>R29+T29+V29+X29+Z29+AB29+AD29+AF29+AH29+AJ29+AL29+AN29+AP29+AR29+AT29+AV29+AX29+AZ29+BB29+BD29</f>
        <v>0</v>
      </c>
      <c r="BG29" s="37">
        <f>S29+U29+W29+Y29+AA29+AC29+AE29+AG29+AI29+AK29+AM29+AO29+AQ29+AS29+AU29+AW29+AY29+BA29+BC29+BE29</f>
        <v>0</v>
      </c>
      <c r="BH29" s="37">
        <v>4</v>
      </c>
      <c r="BI29" s="72">
        <f>BI17*10</f>
        <v>0</v>
      </c>
      <c r="BJ29" s="122">
        <f>BH29*BI29</f>
        <v>0</v>
      </c>
      <c r="BL29" s="36">
        <f>F29*BH29</f>
        <v>2308.8000000000002</v>
      </c>
    </row>
    <row r="30" spans="1:64" ht="45.75" x14ac:dyDescent="0.25">
      <c r="A30" s="157"/>
      <c r="B30" s="160" t="s">
        <v>188</v>
      </c>
      <c r="C30" s="36" t="s">
        <v>65</v>
      </c>
      <c r="D30" s="161"/>
      <c r="E30" s="161"/>
      <c r="F30" s="105">
        <v>1400</v>
      </c>
      <c r="G30" s="162"/>
      <c r="H30" s="162"/>
      <c r="I30" s="163"/>
      <c r="J30" s="163"/>
      <c r="K30" s="163"/>
      <c r="L30" s="163"/>
      <c r="M30" s="163"/>
      <c r="N30" s="162"/>
      <c r="O30" s="162"/>
      <c r="P30" s="162"/>
      <c r="Q30" s="162"/>
      <c r="R30" s="162"/>
      <c r="S30" s="164">
        <f>F30/8</f>
        <v>175</v>
      </c>
      <c r="T30" s="162"/>
      <c r="U30" s="164">
        <f>S30*2</f>
        <v>350</v>
      </c>
      <c r="V30" s="162"/>
      <c r="W30" s="164">
        <f>S30*2</f>
        <v>350</v>
      </c>
      <c r="X30" s="162"/>
      <c r="Y30" s="164">
        <f>S30*2</f>
        <v>350</v>
      </c>
      <c r="Z30" s="162"/>
      <c r="AA30" s="164">
        <f>S30</f>
        <v>175</v>
      </c>
      <c r="AB30" s="162"/>
      <c r="AC30" s="162">
        <f>F30/8</f>
        <v>175</v>
      </c>
      <c r="AD30" s="162"/>
      <c r="AE30" s="164">
        <f>AC30*2</f>
        <v>350</v>
      </c>
      <c r="AF30" s="162"/>
      <c r="AG30" s="164">
        <f>AC30*2</f>
        <v>350</v>
      </c>
      <c r="AH30" s="162"/>
      <c r="AI30" s="164">
        <f>AC30*2</f>
        <v>350</v>
      </c>
      <c r="AJ30" s="162"/>
      <c r="AK30" s="164">
        <f>AC30</f>
        <v>175</v>
      </c>
      <c r="AL30" s="162"/>
      <c r="AM30" s="164">
        <f>F30/8</f>
        <v>175</v>
      </c>
      <c r="AN30" s="162"/>
      <c r="AO30" s="164">
        <f>AM30*2</f>
        <v>350</v>
      </c>
      <c r="AP30" s="162"/>
      <c r="AQ30" s="164">
        <f>AM30*2</f>
        <v>350</v>
      </c>
      <c r="AR30" s="162"/>
      <c r="AS30" s="164">
        <f>AM30*2</f>
        <v>350</v>
      </c>
      <c r="AT30" s="162"/>
      <c r="AU30" s="164">
        <f>AM30</f>
        <v>175</v>
      </c>
      <c r="AV30" s="162"/>
      <c r="AW30" s="164">
        <f>F30/8</f>
        <v>175</v>
      </c>
      <c r="AX30" s="162"/>
      <c r="AY30" s="164">
        <f>AW30*2</f>
        <v>350</v>
      </c>
      <c r="AZ30" s="162"/>
      <c r="BA30" s="164">
        <f>AW30*2</f>
        <v>350</v>
      </c>
      <c r="BB30" s="162"/>
      <c r="BC30" s="164">
        <f>AW30*2</f>
        <v>350</v>
      </c>
      <c r="BD30" s="162"/>
      <c r="BE30" s="164">
        <f>AW30</f>
        <v>175</v>
      </c>
      <c r="BF30" s="36">
        <f t="shared" ref="BF30:BF32" si="61">R30+T30+V30+X30+Z30+AB30+AD30+AF30+AH30+AJ30+AL30+AN30+AP30+AR30+AT30+AV30+AX30+AZ30+BB30+BD30</f>
        <v>0</v>
      </c>
      <c r="BG30" s="162"/>
      <c r="BH30" s="36">
        <v>4</v>
      </c>
      <c r="BI30" s="53">
        <f t="shared" ref="BI30:BI32" si="62">F30</f>
        <v>1400</v>
      </c>
      <c r="BJ30" s="117">
        <f t="shared" ref="BJ30:BJ33" si="63">BH30*BI30</f>
        <v>5600</v>
      </c>
      <c r="BL30" s="36">
        <f t="shared" ref="BL30:BL32" si="64">F30*BH30</f>
        <v>5600</v>
      </c>
    </row>
    <row r="31" spans="1:64" ht="46.5" customHeight="1" x14ac:dyDescent="0.25">
      <c r="A31" s="157">
        <v>39</v>
      </c>
      <c r="B31" s="158" t="s">
        <v>189</v>
      </c>
      <c r="C31" s="36" t="s">
        <v>65</v>
      </c>
      <c r="D31" s="159"/>
      <c r="E31" s="159"/>
      <c r="F31" s="105">
        <f>F21*10</f>
        <v>624</v>
      </c>
      <c r="G31" s="36"/>
      <c r="H31" s="36"/>
      <c r="I31" s="75"/>
      <c r="J31" s="75"/>
      <c r="K31" s="75"/>
      <c r="L31" s="75"/>
      <c r="M31" s="75"/>
      <c r="N31" s="40">
        <f>ROUND((N21*10),2)</f>
        <v>624</v>
      </c>
      <c r="O31" s="40">
        <f>ROUND((O21*10),2)</f>
        <v>624</v>
      </c>
      <c r="P31" s="40">
        <f>ROUND((P21*10),2)</f>
        <v>624</v>
      </c>
      <c r="Q31" s="40">
        <f>ROUND((Q21*10),2)</f>
        <v>624</v>
      </c>
      <c r="R31" s="36"/>
      <c r="S31" s="36">
        <f>N31*R31</f>
        <v>0</v>
      </c>
      <c r="T31" s="36"/>
      <c r="U31" s="36">
        <f>N31*T31</f>
        <v>0</v>
      </c>
      <c r="V31" s="36"/>
      <c r="W31" s="36">
        <f>N31*V31</f>
        <v>0</v>
      </c>
      <c r="X31" s="36"/>
      <c r="Y31" s="36">
        <f>N31*X31</f>
        <v>0</v>
      </c>
      <c r="Z31" s="36"/>
      <c r="AA31" s="36">
        <f>N31*Z31</f>
        <v>0</v>
      </c>
      <c r="AB31" s="36"/>
      <c r="AC31" s="36">
        <f>O31*AB31</f>
        <v>0</v>
      </c>
      <c r="AD31" s="36"/>
      <c r="AE31" s="36">
        <f>O31*AD31</f>
        <v>0</v>
      </c>
      <c r="AF31" s="36"/>
      <c r="AG31" s="36">
        <f>O31*AF31</f>
        <v>0</v>
      </c>
      <c r="AH31" s="36"/>
      <c r="AI31" s="36">
        <f>O31*AH31</f>
        <v>0</v>
      </c>
      <c r="AJ31" s="36"/>
      <c r="AK31" s="36">
        <f>O31*AJ31</f>
        <v>0</v>
      </c>
      <c r="AL31" s="36"/>
      <c r="AM31" s="36">
        <f>P31*AL31</f>
        <v>0</v>
      </c>
      <c r="AN31" s="36"/>
      <c r="AO31" s="36">
        <f>P31*AN31</f>
        <v>0</v>
      </c>
      <c r="AP31" s="36"/>
      <c r="AQ31" s="36">
        <f>P31*AP31</f>
        <v>0</v>
      </c>
      <c r="AR31" s="36"/>
      <c r="AS31" s="36">
        <f>P31*AR31</f>
        <v>0</v>
      </c>
      <c r="AT31" s="36"/>
      <c r="AU31" s="36">
        <f>P31*AT31</f>
        <v>0</v>
      </c>
      <c r="AV31" s="36"/>
      <c r="AW31" s="36">
        <f>Q31*AV31</f>
        <v>0</v>
      </c>
      <c r="AX31" s="36"/>
      <c r="AY31" s="36">
        <f>Q31*AX31</f>
        <v>0</v>
      </c>
      <c r="AZ31" s="36"/>
      <c r="BA31" s="36">
        <f>Q31*AZ31</f>
        <v>0</v>
      </c>
      <c r="BB31" s="36"/>
      <c r="BC31" s="36">
        <f>Q31*BB31</f>
        <v>0</v>
      </c>
      <c r="BD31" s="36"/>
      <c r="BE31" s="36">
        <f>Q31*BD31</f>
        <v>0</v>
      </c>
      <c r="BF31" s="36">
        <f t="shared" si="61"/>
        <v>0</v>
      </c>
      <c r="BG31" s="36">
        <f>S31+U31+W31+Y31+AA31+AC31+AE31+AG31+AI31+AK31+AM31+AO31+AQ31+AS31+AU31+AW31+AY31+BA31+BC31+BE31</f>
        <v>0</v>
      </c>
      <c r="BH31" s="36">
        <v>4</v>
      </c>
      <c r="BI31" s="53">
        <f>BI21*10</f>
        <v>0</v>
      </c>
      <c r="BJ31" s="117">
        <f t="shared" si="63"/>
        <v>0</v>
      </c>
      <c r="BL31" s="36">
        <f t="shared" si="64"/>
        <v>2496</v>
      </c>
    </row>
    <row r="32" spans="1:64" ht="48" customHeight="1" x14ac:dyDescent="0.25">
      <c r="A32" s="157"/>
      <c r="B32" s="160" t="s">
        <v>190</v>
      </c>
      <c r="C32" s="36" t="s">
        <v>65</v>
      </c>
      <c r="D32" s="161"/>
      <c r="E32" s="161"/>
      <c r="F32" s="105">
        <v>1400</v>
      </c>
      <c r="G32" s="162"/>
      <c r="H32" s="162"/>
      <c r="I32" s="163"/>
      <c r="J32" s="163"/>
      <c r="K32" s="163"/>
      <c r="L32" s="163"/>
      <c r="M32" s="163"/>
      <c r="N32" s="162"/>
      <c r="O32" s="162"/>
      <c r="P32" s="162"/>
      <c r="Q32" s="162"/>
      <c r="R32" s="162"/>
      <c r="S32" s="164">
        <f>F32/8</f>
        <v>175</v>
      </c>
      <c r="T32" s="162"/>
      <c r="U32" s="164">
        <f>S32*2</f>
        <v>350</v>
      </c>
      <c r="V32" s="162"/>
      <c r="W32" s="164">
        <f>S32*2</f>
        <v>350</v>
      </c>
      <c r="X32" s="162"/>
      <c r="Y32" s="164">
        <f>S32*2</f>
        <v>350</v>
      </c>
      <c r="Z32" s="162"/>
      <c r="AA32" s="164">
        <f>S32</f>
        <v>175</v>
      </c>
      <c r="AB32" s="162"/>
      <c r="AC32" s="162">
        <f>F32/8</f>
        <v>175</v>
      </c>
      <c r="AD32" s="162"/>
      <c r="AE32" s="164">
        <f>AC32*2</f>
        <v>350</v>
      </c>
      <c r="AF32" s="162"/>
      <c r="AG32" s="164">
        <f>AC32*2</f>
        <v>350</v>
      </c>
      <c r="AH32" s="162"/>
      <c r="AI32" s="164">
        <f>AC32*2</f>
        <v>350</v>
      </c>
      <c r="AJ32" s="162"/>
      <c r="AK32" s="164">
        <f>AC32</f>
        <v>175</v>
      </c>
      <c r="AL32" s="162"/>
      <c r="AM32" s="164">
        <f>F32/8</f>
        <v>175</v>
      </c>
      <c r="AN32" s="162"/>
      <c r="AO32" s="164">
        <f>AM32*2</f>
        <v>350</v>
      </c>
      <c r="AP32" s="162"/>
      <c r="AQ32" s="164">
        <f>AM32*2</f>
        <v>350</v>
      </c>
      <c r="AR32" s="162"/>
      <c r="AS32" s="164">
        <f>AM32*2</f>
        <v>350</v>
      </c>
      <c r="AT32" s="162"/>
      <c r="AU32" s="164">
        <f>AM32</f>
        <v>175</v>
      </c>
      <c r="AV32" s="162"/>
      <c r="AW32" s="164">
        <f>F32/8</f>
        <v>175</v>
      </c>
      <c r="AX32" s="162"/>
      <c r="AY32" s="164">
        <f>AW32*2</f>
        <v>350</v>
      </c>
      <c r="AZ32" s="162"/>
      <c r="BA32" s="164">
        <f>AW32*2</f>
        <v>350</v>
      </c>
      <c r="BB32" s="162"/>
      <c r="BC32" s="164">
        <f>AW32*2</f>
        <v>350</v>
      </c>
      <c r="BD32" s="162"/>
      <c r="BE32" s="164">
        <f>AW32</f>
        <v>175</v>
      </c>
      <c r="BF32" s="36">
        <f t="shared" si="61"/>
        <v>0</v>
      </c>
      <c r="BG32" s="162"/>
      <c r="BH32" s="36">
        <v>4</v>
      </c>
      <c r="BI32" s="53">
        <f t="shared" si="62"/>
        <v>1400</v>
      </c>
      <c r="BJ32" s="117">
        <f t="shared" si="63"/>
        <v>5600</v>
      </c>
      <c r="BL32" s="36">
        <f t="shared" si="64"/>
        <v>5600</v>
      </c>
    </row>
    <row r="33" spans="1:64" ht="46.5" customHeight="1" thickBot="1" x14ac:dyDescent="0.3">
      <c r="A33" s="76">
        <v>79</v>
      </c>
      <c r="B33" s="176" t="s">
        <v>191</v>
      </c>
      <c r="C33" s="41" t="s">
        <v>65</v>
      </c>
      <c r="D33" s="106"/>
      <c r="E33" s="106"/>
      <c r="F33" s="107">
        <f>F23*10</f>
        <v>523.6</v>
      </c>
      <c r="G33" s="80"/>
      <c r="H33" s="80"/>
      <c r="I33" s="81"/>
      <c r="J33" s="81"/>
      <c r="K33" s="81"/>
      <c r="L33" s="81"/>
      <c r="M33" s="81"/>
      <c r="N33" s="80"/>
      <c r="O33" s="80"/>
      <c r="P33" s="80"/>
      <c r="Q33" s="80"/>
      <c r="R33" s="80"/>
      <c r="S33" s="82"/>
      <c r="T33" s="80"/>
      <c r="U33" s="82"/>
      <c r="V33" s="80"/>
      <c r="W33" s="82"/>
      <c r="X33" s="80"/>
      <c r="Y33" s="82"/>
      <c r="Z33" s="80"/>
      <c r="AA33" s="82"/>
      <c r="AB33" s="80"/>
      <c r="AC33" s="80"/>
      <c r="AD33" s="80"/>
      <c r="AE33" s="82"/>
      <c r="AF33" s="80"/>
      <c r="AG33" s="82"/>
      <c r="AH33" s="80"/>
      <c r="AI33" s="82"/>
      <c r="AJ33" s="80"/>
      <c r="AK33" s="82"/>
      <c r="AL33" s="80"/>
      <c r="AM33" s="82"/>
      <c r="AN33" s="80"/>
      <c r="AO33" s="82"/>
      <c r="AP33" s="80"/>
      <c r="AQ33" s="82"/>
      <c r="AR33" s="80"/>
      <c r="AS33" s="82"/>
      <c r="AT33" s="80"/>
      <c r="AU33" s="82"/>
      <c r="AV33" s="80"/>
      <c r="AW33" s="82"/>
      <c r="AX33" s="80"/>
      <c r="AY33" s="82"/>
      <c r="AZ33" s="80"/>
      <c r="BA33" s="82"/>
      <c r="BB33" s="80"/>
      <c r="BC33" s="82"/>
      <c r="BD33" s="80"/>
      <c r="BE33" s="82"/>
      <c r="BF33" s="41"/>
      <c r="BG33" s="80"/>
      <c r="BH33" s="41">
        <v>4</v>
      </c>
      <c r="BI33" s="118">
        <f>BI23*10</f>
        <v>0</v>
      </c>
      <c r="BJ33" s="117">
        <f t="shared" si="63"/>
        <v>0</v>
      </c>
      <c r="BL33" s="36"/>
    </row>
    <row r="34" spans="1:64" ht="22.5" customHeight="1" thickBot="1" x14ac:dyDescent="0.3">
      <c r="A34" s="43"/>
      <c r="B34" s="115" t="s">
        <v>59</v>
      </c>
      <c r="C34" s="128"/>
      <c r="D34" s="129"/>
      <c r="E34" s="129"/>
      <c r="F34" s="130"/>
      <c r="G34" s="131"/>
      <c r="H34" s="131"/>
      <c r="I34" s="132"/>
      <c r="J34" s="132"/>
      <c r="K34" s="132"/>
      <c r="L34" s="132"/>
      <c r="M34" s="132"/>
      <c r="N34" s="131"/>
      <c r="O34" s="131"/>
      <c r="P34" s="131"/>
      <c r="Q34" s="131"/>
      <c r="R34" s="131">
        <f t="shared" ref="R34:BG34" si="65">SUM(R29:R32)</f>
        <v>0</v>
      </c>
      <c r="S34" s="131">
        <f t="shared" si="65"/>
        <v>350</v>
      </c>
      <c r="T34" s="131">
        <f t="shared" si="65"/>
        <v>0</v>
      </c>
      <c r="U34" s="131">
        <f t="shared" si="65"/>
        <v>700</v>
      </c>
      <c r="V34" s="131">
        <f t="shared" si="65"/>
        <v>0</v>
      </c>
      <c r="W34" s="131">
        <f t="shared" si="65"/>
        <v>700</v>
      </c>
      <c r="X34" s="131">
        <f t="shared" si="65"/>
        <v>0</v>
      </c>
      <c r="Y34" s="131">
        <f t="shared" si="65"/>
        <v>700</v>
      </c>
      <c r="Z34" s="131">
        <f t="shared" si="65"/>
        <v>0</v>
      </c>
      <c r="AA34" s="131">
        <f t="shared" si="65"/>
        <v>350</v>
      </c>
      <c r="AB34" s="131">
        <f t="shared" si="65"/>
        <v>0</v>
      </c>
      <c r="AC34" s="131">
        <f t="shared" si="65"/>
        <v>350</v>
      </c>
      <c r="AD34" s="131">
        <f t="shared" si="65"/>
        <v>0</v>
      </c>
      <c r="AE34" s="131">
        <f t="shared" si="65"/>
        <v>700</v>
      </c>
      <c r="AF34" s="131">
        <f t="shared" si="65"/>
        <v>0</v>
      </c>
      <c r="AG34" s="131">
        <f t="shared" si="65"/>
        <v>700</v>
      </c>
      <c r="AH34" s="131">
        <f t="shared" si="65"/>
        <v>0</v>
      </c>
      <c r="AI34" s="131">
        <f t="shared" si="65"/>
        <v>700</v>
      </c>
      <c r="AJ34" s="131">
        <f t="shared" si="65"/>
        <v>0</v>
      </c>
      <c r="AK34" s="131">
        <f t="shared" si="65"/>
        <v>350</v>
      </c>
      <c r="AL34" s="131">
        <f t="shared" si="65"/>
        <v>0</v>
      </c>
      <c r="AM34" s="131">
        <f t="shared" si="65"/>
        <v>350</v>
      </c>
      <c r="AN34" s="131">
        <f t="shared" si="65"/>
        <v>0</v>
      </c>
      <c r="AO34" s="131">
        <f t="shared" si="65"/>
        <v>700</v>
      </c>
      <c r="AP34" s="131">
        <f t="shared" si="65"/>
        <v>0</v>
      </c>
      <c r="AQ34" s="131">
        <f t="shared" si="65"/>
        <v>700</v>
      </c>
      <c r="AR34" s="131">
        <f t="shared" si="65"/>
        <v>0</v>
      </c>
      <c r="AS34" s="131">
        <f t="shared" si="65"/>
        <v>700</v>
      </c>
      <c r="AT34" s="131">
        <f t="shared" si="65"/>
        <v>0</v>
      </c>
      <c r="AU34" s="131">
        <f t="shared" si="65"/>
        <v>350</v>
      </c>
      <c r="AV34" s="131">
        <f t="shared" si="65"/>
        <v>0</v>
      </c>
      <c r="AW34" s="131">
        <f t="shared" si="65"/>
        <v>350</v>
      </c>
      <c r="AX34" s="131">
        <f t="shared" si="65"/>
        <v>0</v>
      </c>
      <c r="AY34" s="131">
        <f t="shared" si="65"/>
        <v>700</v>
      </c>
      <c r="AZ34" s="131">
        <f t="shared" si="65"/>
        <v>0</v>
      </c>
      <c r="BA34" s="131">
        <f t="shared" si="65"/>
        <v>700</v>
      </c>
      <c r="BB34" s="131">
        <f t="shared" si="65"/>
        <v>0</v>
      </c>
      <c r="BC34" s="131">
        <f t="shared" si="65"/>
        <v>700</v>
      </c>
      <c r="BD34" s="131">
        <f t="shared" si="65"/>
        <v>0</v>
      </c>
      <c r="BE34" s="131">
        <f t="shared" si="65"/>
        <v>350</v>
      </c>
      <c r="BF34" s="131">
        <f t="shared" si="65"/>
        <v>0</v>
      </c>
      <c r="BG34" s="131">
        <f t="shared" si="65"/>
        <v>0</v>
      </c>
      <c r="BH34" s="131"/>
      <c r="BI34" s="131"/>
      <c r="BJ34" s="131">
        <f>SUM(BJ29:BJ33)</f>
        <v>11200</v>
      </c>
      <c r="BL34" s="53">
        <f>SUM(BL29:BL32)</f>
        <v>16004.8</v>
      </c>
    </row>
    <row r="35" spans="1:64" s="87" customFormat="1" ht="15.75" x14ac:dyDescent="0.25">
      <c r="A35" s="84"/>
      <c r="B35" s="85"/>
      <c r="C35" s="86"/>
      <c r="D35" s="108"/>
      <c r="E35" s="108"/>
      <c r="F35" s="109"/>
      <c r="G35" s="58"/>
      <c r="H35" s="58"/>
      <c r="I35" s="68"/>
      <c r="J35" s="68"/>
      <c r="K35" s="68"/>
      <c r="L35" s="68"/>
      <c r="M35" s="6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
      <c r="BI35" s="58"/>
      <c r="BJ35" s="58"/>
      <c r="BL35" s="58"/>
    </row>
    <row r="36" spans="1:64" x14ac:dyDescent="0.2">
      <c r="A36" s="54"/>
      <c r="B36" s="20"/>
      <c r="C36" s="3"/>
      <c r="D36" s="88"/>
      <c r="E36" s="88"/>
      <c r="G36" s="5"/>
      <c r="H36" s="5"/>
      <c r="I36" s="11"/>
      <c r="J36" s="11"/>
      <c r="K36" s="11"/>
      <c r="L36" s="11"/>
      <c r="M36" s="11"/>
      <c r="N36" s="5"/>
      <c r="O36" s="5"/>
      <c r="P36" s="5"/>
      <c r="Q36" s="5"/>
      <c r="R36" s="5">
        <f>S30+U30+W30+Y30+AA30</f>
        <v>1400</v>
      </c>
    </row>
    <row r="37" spans="1:64" ht="2.25" customHeight="1" thickBot="1" x14ac:dyDescent="0.3">
      <c r="A37" s="54"/>
      <c r="B37" s="55"/>
      <c r="C37" s="56"/>
      <c r="D37" s="101"/>
      <c r="E37" s="101"/>
      <c r="F37" s="102"/>
      <c r="G37" s="8"/>
      <c r="H37" s="8"/>
      <c r="I37" s="57"/>
      <c r="J37" s="57"/>
      <c r="K37" s="57"/>
      <c r="L37" s="57"/>
      <c r="M37" s="57"/>
      <c r="N37" s="8"/>
      <c r="O37" s="8"/>
      <c r="P37" s="8"/>
      <c r="Q37" s="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I37" s="8"/>
    </row>
    <row r="38" spans="1:64" ht="32.25" thickBot="1" x14ac:dyDescent="0.3">
      <c r="A38" s="59"/>
      <c r="B38" s="115" t="s">
        <v>67</v>
      </c>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16">
        <f>BJ26+BJ34</f>
        <v>11200</v>
      </c>
      <c r="BL38" s="53">
        <f>BL26+BL34</f>
        <v>62895.8</v>
      </c>
    </row>
    <row r="39" spans="1:64" ht="32.25" thickBot="1" x14ac:dyDescent="0.3">
      <c r="A39" s="54"/>
      <c r="B39" s="115" t="s">
        <v>122</v>
      </c>
      <c r="C39" s="135"/>
      <c r="D39" s="136"/>
      <c r="E39" s="136"/>
      <c r="F39" s="136"/>
      <c r="G39" s="51"/>
      <c r="H39" s="51"/>
      <c r="I39" s="137"/>
      <c r="J39" s="137"/>
      <c r="K39" s="137"/>
      <c r="L39" s="137"/>
      <c r="M39" s="137"/>
      <c r="N39" s="51"/>
      <c r="O39" s="51"/>
      <c r="P39" s="51"/>
      <c r="Q39" s="51"/>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51"/>
      <c r="BI39" s="139"/>
      <c r="BJ39" s="111">
        <f>BJ38*1.095</f>
        <v>12264</v>
      </c>
    </row>
    <row r="40" spans="1:64" s="61" customFormat="1" x14ac:dyDescent="0.25">
      <c r="A40" s="194"/>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60"/>
      <c r="AX40" s="60"/>
      <c r="AY40" s="60"/>
      <c r="AZ40" s="60"/>
      <c r="BA40" s="60"/>
      <c r="BB40" s="60"/>
      <c r="BC40" s="60"/>
      <c r="BD40" s="60"/>
      <c r="BE40" s="60"/>
      <c r="BF40" s="60"/>
      <c r="BG40" s="60"/>
      <c r="BH40" s="60"/>
      <c r="BI40" s="60"/>
      <c r="BJ40" s="133"/>
      <c r="BL40" s="62"/>
    </row>
    <row r="41" spans="1:64" s="42" customFormat="1" ht="60.75" customHeight="1" x14ac:dyDescent="0.25">
      <c r="A41" s="195" t="s">
        <v>143</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21"/>
      <c r="BL41" s="63"/>
    </row>
    <row r="42" spans="1:64" s="42" customFormat="1" ht="15.75" customHeight="1" x14ac:dyDescent="0.25">
      <c r="A42" s="195" t="s">
        <v>144</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21"/>
      <c r="BL42" s="63"/>
    </row>
    <row r="43" spans="1:64" s="42" customFormat="1" ht="33" customHeight="1" x14ac:dyDescent="0.25">
      <c r="A43" s="195" t="s">
        <v>125</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3"/>
      <c r="BL43" s="65"/>
    </row>
    <row r="44" spans="1:64" s="42" customFormat="1" ht="29.25" customHeight="1" x14ac:dyDescent="0.25">
      <c r="A44" s="195" t="s">
        <v>150</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7"/>
      <c r="AK44" s="197"/>
      <c r="AL44" s="197"/>
      <c r="AM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3"/>
      <c r="BL44" s="65"/>
    </row>
    <row r="45" spans="1:64" s="42" customFormat="1" ht="20.25" customHeight="1" x14ac:dyDescent="0.25">
      <c r="A45" s="1"/>
      <c r="B45" s="1"/>
      <c r="C45" s="1"/>
      <c r="D45" s="89"/>
      <c r="E45" s="89"/>
      <c r="F45" s="169"/>
      <c r="G45" s="170"/>
      <c r="H45" s="170"/>
      <c r="I45" s="171"/>
      <c r="J45" s="171"/>
      <c r="K45" s="171"/>
      <c r="L45" s="171"/>
      <c r="M45" s="171"/>
      <c r="N45" s="170"/>
      <c r="O45" s="170"/>
      <c r="P45" s="170"/>
      <c r="Q45" s="170"/>
      <c r="R45" s="172"/>
      <c r="S45" s="172"/>
      <c r="T45" s="172"/>
      <c r="U45" s="172"/>
      <c r="V45" s="172"/>
      <c r="W45" s="172"/>
      <c r="X45" s="172"/>
      <c r="Y45" s="172"/>
      <c r="Z45" s="172"/>
      <c r="AA45" s="172"/>
      <c r="AB45" s="172"/>
      <c r="AC45" s="172"/>
      <c r="AD45" s="172"/>
      <c r="AE45" s="172"/>
      <c r="AF45" s="172"/>
      <c r="AG45" s="172"/>
      <c r="AH45" s="172"/>
      <c r="AI45" s="172"/>
      <c r="AJ45" s="172"/>
      <c r="AK45" s="172"/>
      <c r="AL45" s="172"/>
      <c r="AM45" s="172"/>
      <c r="AN45" s="172"/>
      <c r="AO45" s="172"/>
      <c r="AP45" s="172"/>
      <c r="AQ45" s="172"/>
      <c r="AR45" s="172"/>
      <c r="AS45" s="172"/>
      <c r="AT45" s="172"/>
      <c r="AU45" s="172"/>
      <c r="AV45" s="172"/>
      <c r="AW45" s="172"/>
      <c r="AX45" s="172"/>
      <c r="AY45" s="172"/>
      <c r="AZ45" s="172"/>
      <c r="BA45" s="172"/>
      <c r="BB45" s="172"/>
      <c r="BC45" s="172"/>
      <c r="BD45" s="172"/>
      <c r="BE45" s="172"/>
      <c r="BF45" s="172"/>
      <c r="BG45" s="172"/>
      <c r="BH45" s="173"/>
      <c r="BI45" s="3"/>
      <c r="BJ45" s="3"/>
      <c r="BK45" s="3"/>
      <c r="BL45" s="65"/>
    </row>
    <row r="46" spans="1:64" s="42" customFormat="1" ht="30.75" x14ac:dyDescent="0.25">
      <c r="A46" s="1"/>
      <c r="B46" s="154" t="s">
        <v>140</v>
      </c>
      <c r="C46" s="1"/>
      <c r="D46" s="89"/>
      <c r="E46" s="89"/>
      <c r="F46" s="88"/>
      <c r="G46" s="3"/>
      <c r="H46" s="3"/>
      <c r="I46" s="4"/>
      <c r="J46" s="4"/>
      <c r="K46" s="4"/>
      <c r="L46" s="4"/>
      <c r="M46" s="4"/>
      <c r="N46" s="3"/>
      <c r="O46" s="3"/>
      <c r="P46" s="3"/>
      <c r="Q46" s="3"/>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156" t="s">
        <v>68</v>
      </c>
      <c r="BI46" s="134"/>
      <c r="BJ46" s="134"/>
      <c r="BK46" s="38"/>
      <c r="BL46" s="65"/>
    </row>
    <row r="47" spans="1:64" s="42" customFormat="1" ht="15.75" x14ac:dyDescent="0.25">
      <c r="A47" s="1"/>
      <c r="B47" s="155" t="s">
        <v>127</v>
      </c>
      <c r="C47" s="66"/>
      <c r="D47" s="110"/>
      <c r="E47" s="110"/>
      <c r="F47" s="88"/>
      <c r="G47" s="3"/>
      <c r="H47" s="3"/>
      <c r="I47" s="4"/>
      <c r="J47" s="4"/>
      <c r="K47" s="4"/>
      <c r="L47" s="4"/>
      <c r="M47" s="4"/>
      <c r="N47" s="3"/>
      <c r="O47" s="3"/>
      <c r="P47" s="3"/>
      <c r="Q47" s="3"/>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134" t="s">
        <v>69</v>
      </c>
      <c r="BI47" s="134"/>
      <c r="BJ47" s="134"/>
      <c r="BK47" s="1"/>
      <c r="BL47" s="65"/>
    </row>
    <row r="48" spans="1:64" s="42" customFormat="1" ht="15.75" x14ac:dyDescent="0.25">
      <c r="A48" s="54"/>
      <c r="B48" s="195"/>
      <c r="C48" s="195"/>
      <c r="D48" s="195"/>
      <c r="E48" s="195"/>
      <c r="F48" s="195"/>
      <c r="G48" s="195"/>
      <c r="H48" s="195"/>
      <c r="I48" s="22"/>
      <c r="J48" s="22"/>
      <c r="K48" s="22"/>
      <c r="L48" s="22"/>
      <c r="M48" s="22"/>
      <c r="N48" s="20"/>
      <c r="O48" s="20"/>
      <c r="P48" s="20"/>
      <c r="Q48" s="20"/>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K48" s="1"/>
      <c r="BL48" s="65"/>
    </row>
    <row r="49" spans="1:62" ht="15" customHeight="1" x14ac:dyDescent="0.25">
      <c r="A49" s="54"/>
      <c r="B49" s="195"/>
      <c r="C49" s="195"/>
      <c r="D49" s="195"/>
      <c r="E49" s="195"/>
      <c r="F49" s="195"/>
      <c r="G49" s="195"/>
      <c r="H49" s="195"/>
      <c r="I49" s="22"/>
      <c r="J49" s="22"/>
      <c r="K49" s="22"/>
      <c r="L49" s="22"/>
      <c r="M49" s="22"/>
      <c r="N49" s="20"/>
      <c r="O49" s="20"/>
      <c r="P49" s="20"/>
      <c r="Q49" s="20"/>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42"/>
      <c r="BI49" s="42"/>
      <c r="BJ49" s="42"/>
    </row>
    <row r="59" spans="1:62" x14ac:dyDescent="0.2">
      <c r="B59" s="67"/>
    </row>
    <row r="60" spans="1:62" ht="15" customHeight="1" x14ac:dyDescent="0.2">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c r="BA60" s="196"/>
      <c r="BB60" s="196"/>
      <c r="BC60" s="196"/>
      <c r="BD60" s="196"/>
      <c r="BE60" s="196"/>
      <c r="BF60" s="196"/>
      <c r="BG60" s="196"/>
      <c r="BH60" s="196"/>
      <c r="BI60" s="196"/>
      <c r="BJ60" s="196"/>
    </row>
    <row r="61" spans="1:62" ht="15" customHeight="1" x14ac:dyDescent="0.2">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6"/>
      <c r="AK61" s="196"/>
      <c r="AL61" s="196"/>
      <c r="AM61" s="196"/>
      <c r="AN61" s="196"/>
      <c r="AO61" s="196"/>
      <c r="AP61" s="196"/>
      <c r="AQ61" s="196"/>
      <c r="AR61" s="196"/>
      <c r="AS61" s="196"/>
      <c r="AT61" s="196"/>
      <c r="AU61" s="196"/>
      <c r="AV61" s="196"/>
      <c r="AW61" s="196"/>
      <c r="AX61" s="196"/>
      <c r="AY61" s="196"/>
      <c r="AZ61" s="196"/>
      <c r="BA61" s="196"/>
      <c r="BB61" s="196"/>
      <c r="BC61" s="196"/>
      <c r="BD61" s="196"/>
      <c r="BE61" s="196"/>
      <c r="BF61" s="196"/>
      <c r="BG61" s="196"/>
      <c r="BH61" s="196"/>
      <c r="BI61" s="196"/>
      <c r="BJ61" s="196"/>
    </row>
  </sheetData>
  <sheetProtection algorithmName="SHA-512" hashValue="5y1JTNufp6XWUT99Q7fk6uBiWGmt0H4JXCNQW3Xf4Bn3UPANqBe4F2buPuK4gt1js+WtVCdlGEgv7JbH6daOmg==" saltValue="bXulaGtiHfUo6Syz/a+UmA==" spinCount="100000" sheet="1" objects="1" scenarios="1" selectLockedCells="1"/>
  <protectedRanges>
    <protectedRange sqref="C47:E47" name="Obseg6_3_2_1_1_1"/>
    <protectedRange sqref="B47" name="Obseg5_3_2_2_1_1_1"/>
  </protectedRanges>
  <mergeCells count="10">
    <mergeCell ref="B60:BJ61"/>
    <mergeCell ref="A9:BI9"/>
    <mergeCell ref="C38:BI38"/>
    <mergeCell ref="A40:AV40"/>
    <mergeCell ref="A41:BJ41"/>
    <mergeCell ref="A42:BJ42"/>
    <mergeCell ref="A43:BJ43"/>
    <mergeCell ref="A44:BJ44"/>
    <mergeCell ref="B49:H49"/>
    <mergeCell ref="B48:H48"/>
  </mergeCells>
  <pageMargins left="0.7" right="0.7" top="0.75" bottom="0.75" header="0.3" footer="0.3"/>
  <pageSetup paperSize="9" scale="4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0BC04-77CE-4DA1-A056-F29BAEF1809E}">
  <dimension ref="A1:BN5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710937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44"/>
      <c r="C4" s="2"/>
      <c r="D4" s="2"/>
      <c r="E4" s="2"/>
      <c r="BH4" s="3" t="s">
        <v>2</v>
      </c>
      <c r="BK4" s="2"/>
      <c r="BL4" s="6"/>
    </row>
    <row r="5" spans="1:66" ht="25.5" customHeight="1" x14ac:dyDescent="0.2">
      <c r="B5" s="144"/>
      <c r="C5" s="2"/>
      <c r="D5" s="2"/>
      <c r="E5" s="2"/>
      <c r="BH5" s="3" t="s">
        <v>3</v>
      </c>
      <c r="BK5" s="2"/>
      <c r="BL5" s="6"/>
    </row>
    <row r="6" spans="1:66" ht="25.5" customHeight="1" x14ac:dyDescent="0.2">
      <c r="B6" s="14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27.75" customHeight="1" x14ac:dyDescent="0.25">
      <c r="A9" s="190" t="s">
        <v>161</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38.25" customHeight="1" x14ac:dyDescent="0.25">
      <c r="A15" s="143">
        <v>35</v>
      </c>
      <c r="B15" s="39" t="s">
        <v>128</v>
      </c>
      <c r="C15" s="37" t="s">
        <v>64</v>
      </c>
      <c r="D15" s="125">
        <v>42.44</v>
      </c>
      <c r="E15" s="147">
        <f t="shared" ref="E15:E20" si="0">F15/D15</f>
        <v>1.1786050895381717</v>
      </c>
      <c r="F15" s="126">
        <v>50.02</v>
      </c>
      <c r="G15" s="37">
        <f>F15/3*2</f>
        <v>33.346666666666671</v>
      </c>
      <c r="H15" s="37">
        <f>F15/3</f>
        <v>16.673333333333336</v>
      </c>
      <c r="I15" s="120">
        <v>1.647</v>
      </c>
      <c r="J15" s="120">
        <v>1.647</v>
      </c>
      <c r="K15" s="120">
        <v>1.647</v>
      </c>
      <c r="L15" s="120">
        <v>1.647</v>
      </c>
      <c r="M15" s="120">
        <v>1.647</v>
      </c>
      <c r="N15" s="74">
        <f>ROUND(((J15/I15)*H15+G15),2)</f>
        <v>50.02</v>
      </c>
      <c r="O15" s="74">
        <f>ROUND(((K15/I15)*H15+G15),2)</f>
        <v>50.02</v>
      </c>
      <c r="P15" s="74">
        <f>ROUND(((L15/I15)*H15+G15),2)</f>
        <v>50.02</v>
      </c>
      <c r="Q15" s="74">
        <f>ROUND(((M15/I15)*H15+G15),2)</f>
        <v>50.02</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300</v>
      </c>
      <c r="BI15" s="151"/>
      <c r="BJ15" s="122">
        <f t="shared" ref="BJ15:BJ19" si="22">BH15*BI15</f>
        <v>0</v>
      </c>
      <c r="BL15" s="36">
        <f t="shared" ref="BL15:BL20" si="23">F15*BH15</f>
        <v>15006.000000000002</v>
      </c>
    </row>
    <row r="16" spans="1:66" ht="35.25" customHeight="1" x14ac:dyDescent="0.25">
      <c r="A16" s="143">
        <v>33</v>
      </c>
      <c r="B16" s="39" t="s">
        <v>129</v>
      </c>
      <c r="C16" s="36" t="s">
        <v>64</v>
      </c>
      <c r="D16" s="95">
        <v>46.74</v>
      </c>
      <c r="E16" s="105">
        <f t="shared" si="0"/>
        <v>1.2026101839965768</v>
      </c>
      <c r="F16" s="96">
        <v>56.21</v>
      </c>
      <c r="G16" s="36">
        <f t="shared" ref="G16:G18" si="24">F16/3*2</f>
        <v>37.473333333333336</v>
      </c>
      <c r="H16" s="36">
        <f t="shared" ref="H16:H18" si="25">F16/3</f>
        <v>18.736666666666668</v>
      </c>
      <c r="I16" s="75">
        <v>1.647</v>
      </c>
      <c r="J16" s="75">
        <v>1.647</v>
      </c>
      <c r="K16" s="75">
        <v>1.647</v>
      </c>
      <c r="L16" s="75">
        <v>1.647</v>
      </c>
      <c r="M16" s="75">
        <v>1.647</v>
      </c>
      <c r="N16" s="40">
        <f t="shared" ref="N16:N18" si="26">ROUND(((J16/I16)*H16+G16),2)</f>
        <v>56.21</v>
      </c>
      <c r="O16" s="40">
        <f t="shared" ref="O16:O18" si="27">ROUND(((K16/I16)*H16+G16),2)</f>
        <v>56.21</v>
      </c>
      <c r="P16" s="40">
        <f t="shared" ref="P16:P18" si="28">ROUND(((L16/I16)*H16+G16),2)</f>
        <v>56.21</v>
      </c>
      <c r="Q16" s="40">
        <f t="shared" ref="Q16:Q18" si="29">ROUND(((M16/I16)*H16+G16),2)</f>
        <v>56.21</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3934.7000000000003</v>
      </c>
    </row>
    <row r="17" spans="1:66" ht="38.25" customHeight="1" x14ac:dyDescent="0.25">
      <c r="A17" s="143">
        <v>37</v>
      </c>
      <c r="B17" s="39" t="s">
        <v>130</v>
      </c>
      <c r="C17" s="36" t="s">
        <v>64</v>
      </c>
      <c r="D17" s="95">
        <v>51.03</v>
      </c>
      <c r="E17" s="105">
        <f t="shared" si="0"/>
        <v>1.2228101116990004</v>
      </c>
      <c r="F17" s="96">
        <v>62.4</v>
      </c>
      <c r="G17" s="36">
        <f t="shared" si="24"/>
        <v>41.6</v>
      </c>
      <c r="H17" s="36">
        <f t="shared" si="25"/>
        <v>20.8</v>
      </c>
      <c r="I17" s="75">
        <v>1.647</v>
      </c>
      <c r="J17" s="75">
        <v>1.647</v>
      </c>
      <c r="K17" s="75">
        <v>1.647</v>
      </c>
      <c r="L17" s="75">
        <v>1.647</v>
      </c>
      <c r="M17" s="75">
        <v>1.647</v>
      </c>
      <c r="N17" s="40">
        <f t="shared" si="26"/>
        <v>62.4</v>
      </c>
      <c r="O17" s="40">
        <f t="shared" si="27"/>
        <v>62.4</v>
      </c>
      <c r="P17" s="40">
        <f t="shared" si="28"/>
        <v>62.4</v>
      </c>
      <c r="Q17" s="40">
        <f t="shared" si="29"/>
        <v>62.4</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250</v>
      </c>
      <c r="BI17" s="152"/>
      <c r="BJ17" s="117">
        <f t="shared" si="22"/>
        <v>0</v>
      </c>
      <c r="BL17" s="36">
        <f t="shared" si="23"/>
        <v>15600</v>
      </c>
    </row>
    <row r="18" spans="1:66" ht="82.5" customHeight="1" thickBot="1" x14ac:dyDescent="0.3">
      <c r="A18" s="143">
        <v>84</v>
      </c>
      <c r="B18" s="145" t="s">
        <v>141</v>
      </c>
      <c r="C18" s="41" t="s">
        <v>64</v>
      </c>
      <c r="D18" s="97">
        <v>47.64</v>
      </c>
      <c r="E18" s="107">
        <f t="shared" si="0"/>
        <v>1.2013014273719562</v>
      </c>
      <c r="F18" s="98">
        <v>57.23</v>
      </c>
      <c r="G18" s="41">
        <f t="shared" si="24"/>
        <v>38.153333333333329</v>
      </c>
      <c r="H18" s="41">
        <f t="shared" si="25"/>
        <v>19.076666666666664</v>
      </c>
      <c r="I18" s="77">
        <v>1.647</v>
      </c>
      <c r="J18" s="77">
        <v>1.647</v>
      </c>
      <c r="K18" s="77">
        <v>1.647</v>
      </c>
      <c r="L18" s="77">
        <v>1.647</v>
      </c>
      <c r="M18" s="77">
        <v>1.647</v>
      </c>
      <c r="N18" s="78">
        <f t="shared" si="26"/>
        <v>57.23</v>
      </c>
      <c r="O18" s="78">
        <f t="shared" si="27"/>
        <v>57.23</v>
      </c>
      <c r="P18" s="78">
        <f t="shared" si="28"/>
        <v>57.23</v>
      </c>
      <c r="Q18" s="78">
        <f t="shared" si="29"/>
        <v>57.23</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200</v>
      </c>
      <c r="BI18" s="153"/>
      <c r="BJ18" s="117">
        <f t="shared" si="22"/>
        <v>0</v>
      </c>
      <c r="BL18" s="36">
        <f t="shared" si="23"/>
        <v>11446</v>
      </c>
      <c r="BN18" s="38"/>
    </row>
    <row r="19" spans="1:66"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150</v>
      </c>
      <c r="BI19" s="121"/>
      <c r="BJ19" s="142">
        <f t="shared" si="22"/>
        <v>0</v>
      </c>
      <c r="BL19" s="36">
        <f t="shared" si="23"/>
        <v>4120.5</v>
      </c>
    </row>
    <row r="20" spans="1:66"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200</v>
      </c>
      <c r="BI20" s="124"/>
      <c r="BJ20" s="119">
        <f>BI20*BH20</f>
        <v>0</v>
      </c>
      <c r="BL20" s="36">
        <f t="shared" si="23"/>
        <v>3472</v>
      </c>
    </row>
    <row r="21" spans="1:66"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53579.199999999997</v>
      </c>
    </row>
    <row r="22" spans="1:66"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6"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6" ht="43.5" customHeight="1" x14ac:dyDescent="0.25">
      <c r="A24" s="70">
        <v>55</v>
      </c>
      <c r="B24" s="71" t="s">
        <v>120</v>
      </c>
      <c r="C24" s="37" t="s">
        <v>65</v>
      </c>
      <c r="D24" s="104"/>
      <c r="E24" s="104"/>
      <c r="F24" s="147">
        <f>F17*10</f>
        <v>624</v>
      </c>
      <c r="G24" s="37"/>
      <c r="H24" s="37"/>
      <c r="I24" s="120"/>
      <c r="J24" s="120"/>
      <c r="K24" s="120"/>
      <c r="L24" s="120"/>
      <c r="M24" s="120"/>
      <c r="N24" s="74">
        <f>ROUND((N17*10),2)</f>
        <v>624</v>
      </c>
      <c r="O24" s="74">
        <f>ROUND((O17*10),2)</f>
        <v>624</v>
      </c>
      <c r="P24" s="74">
        <f>ROUND((P17*10),2)</f>
        <v>624</v>
      </c>
      <c r="Q24" s="74">
        <f>ROUND((Q17*10),2)</f>
        <v>624</v>
      </c>
      <c r="R24" s="37"/>
      <c r="S24" s="37">
        <f>N24*R24</f>
        <v>0</v>
      </c>
      <c r="T24" s="37"/>
      <c r="U24" s="37">
        <f>N24*T24</f>
        <v>0</v>
      </c>
      <c r="V24" s="37"/>
      <c r="W24" s="37">
        <f>N24*V24</f>
        <v>0</v>
      </c>
      <c r="X24" s="37"/>
      <c r="Y24" s="37">
        <f>N24*X24</f>
        <v>0</v>
      </c>
      <c r="Z24" s="37"/>
      <c r="AA24" s="37">
        <f>N24*Z24</f>
        <v>0</v>
      </c>
      <c r="AB24" s="37"/>
      <c r="AC24" s="37">
        <f>O24*AB24</f>
        <v>0</v>
      </c>
      <c r="AD24" s="37"/>
      <c r="AE24" s="37">
        <f>O24*AD24</f>
        <v>0</v>
      </c>
      <c r="AF24" s="37"/>
      <c r="AG24" s="37">
        <f>O24*AF24</f>
        <v>0</v>
      </c>
      <c r="AH24" s="37"/>
      <c r="AI24" s="37">
        <f>O24*AH24</f>
        <v>0</v>
      </c>
      <c r="AJ24" s="37"/>
      <c r="AK24" s="37">
        <f>O24*AJ24</f>
        <v>0</v>
      </c>
      <c r="AL24" s="37"/>
      <c r="AM24" s="37">
        <f>P24*AL24</f>
        <v>0</v>
      </c>
      <c r="AN24" s="37"/>
      <c r="AO24" s="37">
        <f>P24*AN24</f>
        <v>0</v>
      </c>
      <c r="AP24" s="37"/>
      <c r="AQ24" s="37">
        <f>P24*AP24</f>
        <v>0</v>
      </c>
      <c r="AR24" s="37"/>
      <c r="AS24" s="37">
        <f>P24*AR24</f>
        <v>0</v>
      </c>
      <c r="AT24" s="37"/>
      <c r="AU24" s="37">
        <f>P24*AT24</f>
        <v>0</v>
      </c>
      <c r="AV24" s="37"/>
      <c r="AW24" s="37">
        <f>Q24*AV24</f>
        <v>0</v>
      </c>
      <c r="AX24" s="37"/>
      <c r="AY24" s="37">
        <f>Q24*AX24</f>
        <v>0</v>
      </c>
      <c r="AZ24" s="37"/>
      <c r="BA24" s="37">
        <f>Q24*AZ24</f>
        <v>0</v>
      </c>
      <c r="BB24" s="37"/>
      <c r="BC24" s="37">
        <f>Q24*BB24</f>
        <v>0</v>
      </c>
      <c r="BD24" s="37"/>
      <c r="BE24" s="37">
        <f>Q24*BD24</f>
        <v>0</v>
      </c>
      <c r="BF24" s="37">
        <f t="shared" ref="BF24:BF25" si="31">R24+T24+V24+X24+Z24+AB24+AD24+AF24+AH24+AJ24+AL24+AN24+AP24+AR24+AT24+AV24+AX24+AZ24+BB24+BD24</f>
        <v>0</v>
      </c>
      <c r="BG24" s="37">
        <f>S24+U24+W24+Y24+AA24+AC24+AE24+AG24+AI24+AK24+AM24+AO24+AQ24+AS24+AU24+AW24+AY24+BA24+BC24+BE24</f>
        <v>0</v>
      </c>
      <c r="BH24" s="37">
        <v>4</v>
      </c>
      <c r="BI24" s="72">
        <f>BI17*10</f>
        <v>0</v>
      </c>
      <c r="BJ24" s="122">
        <f t="shared" ref="BJ24:BJ25" si="32">BH24*BI24</f>
        <v>0</v>
      </c>
      <c r="BL24" s="36">
        <f t="shared" ref="BL24:BL25" si="33">F24*BH24</f>
        <v>2496</v>
      </c>
    </row>
    <row r="25" spans="1:66" ht="34.5" customHeight="1" thickBot="1" x14ac:dyDescent="0.3">
      <c r="A25" s="76"/>
      <c r="B25" s="83" t="s">
        <v>124</v>
      </c>
      <c r="C25" s="79" t="s">
        <v>65</v>
      </c>
      <c r="D25" s="106"/>
      <c r="E25" s="106"/>
      <c r="F25" s="107">
        <v>1400</v>
      </c>
      <c r="G25" s="80"/>
      <c r="H25" s="80"/>
      <c r="I25" s="81"/>
      <c r="J25" s="81"/>
      <c r="K25" s="81"/>
      <c r="L25" s="81"/>
      <c r="M25" s="81"/>
      <c r="N25" s="80"/>
      <c r="O25" s="80"/>
      <c r="P25" s="80"/>
      <c r="Q25" s="80"/>
      <c r="R25" s="80"/>
      <c r="S25" s="82">
        <f>F25/8</f>
        <v>175</v>
      </c>
      <c r="T25" s="80"/>
      <c r="U25" s="82">
        <f>S25*2</f>
        <v>350</v>
      </c>
      <c r="V25" s="80"/>
      <c r="W25" s="82">
        <f>S25*2</f>
        <v>350</v>
      </c>
      <c r="X25" s="80"/>
      <c r="Y25" s="82">
        <f>S25*2</f>
        <v>350</v>
      </c>
      <c r="Z25" s="80"/>
      <c r="AA25" s="82">
        <f>S25</f>
        <v>175</v>
      </c>
      <c r="AB25" s="80"/>
      <c r="AC25" s="80">
        <f>F25/8</f>
        <v>175</v>
      </c>
      <c r="AD25" s="80"/>
      <c r="AE25" s="82">
        <f>AC25*2</f>
        <v>350</v>
      </c>
      <c r="AF25" s="80"/>
      <c r="AG25" s="82">
        <f>AC25*2</f>
        <v>350</v>
      </c>
      <c r="AH25" s="80"/>
      <c r="AI25" s="82">
        <f>AC25*2</f>
        <v>350</v>
      </c>
      <c r="AJ25" s="80"/>
      <c r="AK25" s="82">
        <f>AC25</f>
        <v>175</v>
      </c>
      <c r="AL25" s="80"/>
      <c r="AM25" s="82">
        <f>F25/8</f>
        <v>175</v>
      </c>
      <c r="AN25" s="80"/>
      <c r="AO25" s="82">
        <f>AM25*2</f>
        <v>350</v>
      </c>
      <c r="AP25" s="80"/>
      <c r="AQ25" s="82">
        <f>AM25*2</f>
        <v>350</v>
      </c>
      <c r="AR25" s="80"/>
      <c r="AS25" s="82">
        <f>AM25*2</f>
        <v>350</v>
      </c>
      <c r="AT25" s="80"/>
      <c r="AU25" s="82">
        <f>AM25</f>
        <v>175</v>
      </c>
      <c r="AV25" s="80"/>
      <c r="AW25" s="82">
        <f>F25/8</f>
        <v>175</v>
      </c>
      <c r="AX25" s="80"/>
      <c r="AY25" s="82">
        <f>AW25*2</f>
        <v>350</v>
      </c>
      <c r="AZ25" s="80"/>
      <c r="BA25" s="82">
        <f>AW25*2</f>
        <v>350</v>
      </c>
      <c r="BB25" s="80"/>
      <c r="BC25" s="82">
        <f>AW25*2</f>
        <v>350</v>
      </c>
      <c r="BD25" s="80"/>
      <c r="BE25" s="82">
        <f>AW25</f>
        <v>175</v>
      </c>
      <c r="BF25" s="41">
        <f t="shared" si="31"/>
        <v>0</v>
      </c>
      <c r="BG25" s="80"/>
      <c r="BH25" s="41">
        <v>4</v>
      </c>
      <c r="BI25" s="118">
        <f t="shared" ref="BI25" si="34">F25</f>
        <v>1400</v>
      </c>
      <c r="BJ25" s="119">
        <f t="shared" si="32"/>
        <v>5600</v>
      </c>
      <c r="BL25" s="36">
        <f t="shared" si="33"/>
        <v>5600</v>
      </c>
    </row>
    <row r="26" spans="1:66"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8096</v>
      </c>
    </row>
    <row r="27" spans="1:66"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6" x14ac:dyDescent="0.2">
      <c r="A28" s="54"/>
      <c r="B28" s="20"/>
      <c r="C28" s="3"/>
      <c r="D28" s="88"/>
      <c r="E28" s="88"/>
      <c r="G28" s="5"/>
      <c r="H28" s="5"/>
      <c r="I28" s="11"/>
      <c r="J28" s="11"/>
      <c r="K28" s="11"/>
      <c r="L28" s="11"/>
      <c r="M28" s="11"/>
      <c r="N28" s="5"/>
      <c r="O28" s="5"/>
      <c r="P28" s="5"/>
      <c r="Q28" s="5"/>
      <c r="R28" s="5" t="e">
        <f>#REF!+#REF!+#REF!+#REF!+#REF!</f>
        <v>#REF!</v>
      </c>
    </row>
    <row r="29" spans="1:66"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6" ht="32.25" thickBot="1" x14ac:dyDescent="0.3">
      <c r="A30" s="59"/>
      <c r="B30" s="115" t="s">
        <v>67</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3"/>
      <c r="BJ30" s="116">
        <f>BJ21+BJ26</f>
        <v>5600</v>
      </c>
      <c r="BL30" s="53">
        <f>BL21+BL26</f>
        <v>61675.199999999997</v>
      </c>
    </row>
    <row r="31" spans="1:66" ht="32.25" thickBot="1" x14ac:dyDescent="0.3">
      <c r="A31" s="54"/>
      <c r="B31" s="140"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6" s="61" customFormat="1" x14ac:dyDescent="0.2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60"/>
      <c r="AX32" s="60"/>
      <c r="AY32" s="60"/>
      <c r="AZ32" s="60"/>
      <c r="BA32" s="60"/>
      <c r="BB32" s="60"/>
      <c r="BC32" s="60"/>
      <c r="BD32" s="60"/>
      <c r="BE32" s="60"/>
      <c r="BF32" s="60"/>
      <c r="BG32" s="60"/>
      <c r="BH32" s="60"/>
      <c r="BI32" s="60"/>
      <c r="BJ32" s="133"/>
      <c r="BL32" s="62"/>
    </row>
    <row r="33" spans="1:64" s="42" customFormat="1" ht="63.7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3.7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20.25" customHeight="1" x14ac:dyDescent="0.25">
      <c r="A37" s="1"/>
      <c r="B37" s="1"/>
      <c r="C37" s="1"/>
      <c r="D37" s="89"/>
      <c r="E37" s="89"/>
      <c r="F37" s="169"/>
      <c r="G37" s="170"/>
      <c r="H37" s="170"/>
      <c r="I37" s="171"/>
      <c r="J37" s="171"/>
      <c r="K37" s="171"/>
      <c r="L37" s="171"/>
      <c r="M37" s="171"/>
      <c r="N37" s="170"/>
      <c r="O37" s="170"/>
      <c r="P37" s="170"/>
      <c r="Q37" s="170"/>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172"/>
      <c r="BE37" s="172"/>
      <c r="BF37" s="172"/>
      <c r="BG37" s="172"/>
      <c r="BH37" s="173"/>
      <c r="BI37" s="3"/>
      <c r="BJ37" s="3"/>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s="42" customFormat="1" ht="15.75"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K40" s="1"/>
      <c r="BL40" s="65"/>
    </row>
    <row r="41" spans="1:64" ht="15" customHeight="1" x14ac:dyDescent="0.25">
      <c r="A41" s="54"/>
      <c r="B41" s="195"/>
      <c r="C41" s="195"/>
      <c r="D41" s="195"/>
      <c r="E41" s="195"/>
      <c r="F41" s="195"/>
      <c r="G41" s="195"/>
      <c r="H41" s="195"/>
      <c r="I41" s="22"/>
      <c r="J41" s="22"/>
      <c r="K41" s="22"/>
      <c r="L41" s="22"/>
      <c r="M41" s="22"/>
      <c r="N41" s="20"/>
      <c r="O41" s="20"/>
      <c r="P41" s="20"/>
      <c r="Q41" s="20"/>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42"/>
      <c r="BI41" s="42"/>
      <c r="BJ41" s="42"/>
    </row>
    <row r="51" spans="2:62" x14ac:dyDescent="0.2">
      <c r="B51" s="67"/>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row r="53" spans="2:62" ht="15" customHeight="1" x14ac:dyDescent="0.2">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row>
  </sheetData>
  <sheetProtection algorithmName="SHA-512" hashValue="/MPA3gZI7KHWG37psOWD/dH6mpykpxftzaWe0nIayiYnNR6fhaj/zcfhsGhLNZKRsDNoCXTcSrXcpa7aUrLs6w==" saltValue="d2Y9Qo3QC25P1J9XhyeOhQ==" spinCount="100000" sheet="1" objects="1" scenarios="1" selectLockedCells="1"/>
  <protectedRanges>
    <protectedRange sqref="C39:E39" name="Obseg6_3_2_1_1_1"/>
    <protectedRange sqref="B39" name="Obseg5_3_2_2_1_1_1"/>
  </protectedRanges>
  <mergeCells count="10">
    <mergeCell ref="B52:BJ53"/>
    <mergeCell ref="A9:BI9"/>
    <mergeCell ref="C30:BI30"/>
    <mergeCell ref="A32:AV32"/>
    <mergeCell ref="A33:BJ33"/>
    <mergeCell ref="A34:BJ34"/>
    <mergeCell ref="A35:BJ35"/>
    <mergeCell ref="A36:BJ36"/>
    <mergeCell ref="B41:H41"/>
    <mergeCell ref="B40:H40"/>
  </mergeCells>
  <pageMargins left="0.7" right="0.7" top="0.75" bottom="0.75" header="0.3" footer="0.3"/>
  <pageSetup paperSize="9" scale="66" orientation="portrait" r:id="rId1"/>
  <rowBreaks count="1" manualBreakCount="1">
    <brk id="39" max="61" man="1"/>
  </rowBreaks>
  <colBreaks count="1" manualBreakCount="1">
    <brk id="6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867AD-5813-4605-BE77-CD5FBA8DF97C}">
  <dimension ref="A1:BL5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710937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0" style="1" hidden="1" customWidth="1"/>
    <col min="64" max="64" width="14.7109375" style="3" hidden="1" customWidth="1"/>
    <col min="65" max="16384" width="9.140625" style="1"/>
  </cols>
  <sheetData>
    <row r="1" spans="1:64" ht="15.75" x14ac:dyDescent="0.25">
      <c r="C1" s="2"/>
      <c r="D1" s="2"/>
      <c r="E1" s="2"/>
      <c r="BH1" s="5"/>
      <c r="BJ1" s="146" t="s">
        <v>196</v>
      </c>
      <c r="BK1" s="2"/>
      <c r="BL1" s="6"/>
    </row>
    <row r="2" spans="1:64" x14ac:dyDescent="0.2">
      <c r="C2" s="2"/>
      <c r="D2" s="2"/>
      <c r="E2" s="2"/>
      <c r="BH2" s="5"/>
      <c r="BK2" s="2"/>
      <c r="BL2" s="6"/>
    </row>
    <row r="3" spans="1:64" ht="15.75" x14ac:dyDescent="0.25">
      <c r="A3" s="7"/>
      <c r="B3" s="7" t="s">
        <v>0</v>
      </c>
      <c r="C3" s="2"/>
      <c r="D3" s="2"/>
      <c r="E3" s="2"/>
      <c r="BH3" s="8" t="s">
        <v>1</v>
      </c>
      <c r="BI3" s="8"/>
      <c r="BK3" s="2"/>
      <c r="BL3" s="6"/>
    </row>
    <row r="4" spans="1:64" ht="19.5" customHeight="1" x14ac:dyDescent="0.2">
      <c r="B4" s="144"/>
      <c r="C4" s="2"/>
      <c r="D4" s="2"/>
      <c r="E4" s="2"/>
      <c r="BH4" s="3" t="s">
        <v>2</v>
      </c>
      <c r="BK4" s="2"/>
      <c r="BL4" s="6"/>
    </row>
    <row r="5" spans="1:64" ht="25.5" customHeight="1" x14ac:dyDescent="0.2">
      <c r="B5" s="144"/>
      <c r="C5" s="2"/>
      <c r="D5" s="2"/>
      <c r="E5" s="2"/>
      <c r="BH5" s="3" t="s">
        <v>3</v>
      </c>
      <c r="BK5" s="2"/>
      <c r="BL5" s="6"/>
    </row>
    <row r="6" spans="1:64" ht="25.5" customHeight="1" x14ac:dyDescent="0.2">
      <c r="B6" s="144"/>
      <c r="C6" s="2"/>
      <c r="D6" s="2"/>
      <c r="E6" s="2"/>
      <c r="BH6" s="3" t="s">
        <v>4</v>
      </c>
      <c r="BK6" s="2"/>
      <c r="BL6" s="6"/>
    </row>
    <row r="7" spans="1:64" x14ac:dyDescent="0.2">
      <c r="C7" s="2"/>
      <c r="D7" s="2"/>
      <c r="E7" s="2"/>
      <c r="BK7" s="2"/>
      <c r="BL7" s="6"/>
    </row>
    <row r="8" spans="1:64" ht="15.75" x14ac:dyDescent="0.25">
      <c r="A8" s="7"/>
      <c r="B8" s="10"/>
      <c r="F8" s="90"/>
      <c r="G8" s="5"/>
      <c r="H8" s="5"/>
      <c r="I8" s="11"/>
      <c r="J8" s="11"/>
      <c r="K8" s="11"/>
      <c r="L8" s="11"/>
      <c r="M8" s="11"/>
      <c r="N8" s="5"/>
      <c r="O8" s="5"/>
      <c r="P8" s="5"/>
      <c r="Q8" s="5"/>
      <c r="BJ8" s="6"/>
      <c r="BL8" s="6"/>
    </row>
    <row r="9" spans="1:64" s="12" customFormat="1" ht="27.75" customHeight="1" x14ac:dyDescent="0.25">
      <c r="A9" s="190" t="s">
        <v>162</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4" ht="18" x14ac:dyDescent="0.25">
      <c r="A10" s="7"/>
      <c r="B10" s="2"/>
      <c r="F10" s="114" t="s">
        <v>126</v>
      </c>
      <c r="G10" s="5"/>
      <c r="H10" s="5"/>
      <c r="I10" s="11"/>
      <c r="J10" s="11"/>
      <c r="K10" s="11"/>
      <c r="L10" s="11"/>
      <c r="M10" s="11"/>
      <c r="N10" s="5"/>
      <c r="O10" s="5"/>
      <c r="P10" s="5"/>
      <c r="Q10" s="5"/>
      <c r="BJ10" s="150"/>
      <c r="BL10" s="6"/>
    </row>
    <row r="11" spans="1:64" ht="18" x14ac:dyDescent="0.25">
      <c r="A11" s="7"/>
      <c r="B11" s="2"/>
      <c r="F11" s="112"/>
      <c r="G11" s="5"/>
      <c r="H11" s="5"/>
      <c r="I11" s="11"/>
      <c r="J11" s="11"/>
      <c r="K11" s="11"/>
      <c r="L11" s="11"/>
      <c r="M11" s="11"/>
      <c r="N11" s="5"/>
      <c r="O11" s="5"/>
      <c r="P11" s="5"/>
      <c r="Q11" s="5"/>
      <c r="BJ11" s="113"/>
      <c r="BL11" s="6"/>
    </row>
    <row r="12" spans="1:64" x14ac:dyDescent="0.2">
      <c r="A12" s="14" t="s">
        <v>5</v>
      </c>
      <c r="B12" s="15"/>
      <c r="C12" s="9"/>
      <c r="D12" s="91"/>
      <c r="E12" s="91"/>
      <c r="F12" s="92"/>
      <c r="G12" s="16"/>
      <c r="H12" s="16"/>
      <c r="I12" s="17"/>
      <c r="J12" s="17"/>
      <c r="K12" s="17"/>
      <c r="L12" s="17"/>
      <c r="M12" s="17"/>
      <c r="N12" s="16"/>
      <c r="O12" s="16"/>
      <c r="P12" s="16"/>
      <c r="Q12" s="16"/>
      <c r="BH12" s="16"/>
      <c r="BI12" s="16"/>
      <c r="BJ12" s="18"/>
      <c r="BL12" s="6"/>
    </row>
    <row r="13" spans="1:64"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4"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4" ht="38.25" customHeight="1" x14ac:dyDescent="0.25">
      <c r="A15" s="70">
        <v>43</v>
      </c>
      <c r="B15" s="71" t="s">
        <v>134</v>
      </c>
      <c r="C15" s="37" t="s">
        <v>64</v>
      </c>
      <c r="D15" s="125">
        <v>42.44</v>
      </c>
      <c r="E15" s="147">
        <f t="shared" ref="E15:E20" si="0">F15/D15</f>
        <v>1.1310084825636193</v>
      </c>
      <c r="F15" s="126">
        <v>48</v>
      </c>
      <c r="G15" s="37">
        <f>F15/3*2</f>
        <v>32</v>
      </c>
      <c r="H15" s="37">
        <f>F15/3</f>
        <v>16</v>
      </c>
      <c r="I15" s="120">
        <v>1.647</v>
      </c>
      <c r="J15" s="120">
        <v>1.647</v>
      </c>
      <c r="K15" s="120">
        <v>1.647</v>
      </c>
      <c r="L15" s="120">
        <v>1.647</v>
      </c>
      <c r="M15" s="120">
        <v>1.647</v>
      </c>
      <c r="N15" s="74">
        <f>ROUND(((J15/I15)*H15+G15),2)</f>
        <v>48</v>
      </c>
      <c r="O15" s="74">
        <f>ROUND(((K15/I15)*H15+G15),2)</f>
        <v>48</v>
      </c>
      <c r="P15" s="74">
        <f>ROUND(((L15/I15)*H15+G15),2)</f>
        <v>48</v>
      </c>
      <c r="Q15" s="74">
        <f>ROUND(((M15/I15)*H15+G15),2)</f>
        <v>48</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200</v>
      </c>
      <c r="BI15" s="151"/>
      <c r="BJ15" s="122">
        <f t="shared" ref="BJ15:BJ19" si="22">BH15*BI15</f>
        <v>0</v>
      </c>
      <c r="BL15" s="36">
        <f t="shared" ref="BL15:BL20" si="23">F15*BH15</f>
        <v>9600</v>
      </c>
    </row>
    <row r="16" spans="1:64" ht="35.25" customHeight="1" x14ac:dyDescent="0.25">
      <c r="A16" s="157">
        <v>41</v>
      </c>
      <c r="B16" s="158" t="s">
        <v>135</v>
      </c>
      <c r="C16" s="36" t="s">
        <v>64</v>
      </c>
      <c r="D16" s="95">
        <v>46.74</v>
      </c>
      <c r="E16" s="105">
        <f t="shared" si="0"/>
        <v>1.1307231493367564</v>
      </c>
      <c r="F16" s="96">
        <v>52.85</v>
      </c>
      <c r="G16" s="36">
        <f t="shared" ref="G16:G18" si="24">F16/3*2</f>
        <v>35.233333333333334</v>
      </c>
      <c r="H16" s="36">
        <f t="shared" ref="H16:H18" si="25">F16/3</f>
        <v>17.616666666666667</v>
      </c>
      <c r="I16" s="75">
        <v>1.647</v>
      </c>
      <c r="J16" s="75">
        <v>1.647</v>
      </c>
      <c r="K16" s="75">
        <v>1.647</v>
      </c>
      <c r="L16" s="75">
        <v>1.647</v>
      </c>
      <c r="M16" s="75">
        <v>1.647</v>
      </c>
      <c r="N16" s="40">
        <f t="shared" ref="N16:N18" si="26">ROUND(((J16/I16)*H16+G16),2)</f>
        <v>52.85</v>
      </c>
      <c r="O16" s="40">
        <f t="shared" ref="O16:O18" si="27">ROUND(((K16/I16)*H16+G16),2)</f>
        <v>52.85</v>
      </c>
      <c r="P16" s="40">
        <f t="shared" ref="P16:P18" si="28">ROUND(((L16/I16)*H16+G16),2)</f>
        <v>52.85</v>
      </c>
      <c r="Q16" s="40">
        <f t="shared" ref="Q16:Q18" si="29">ROUND(((M16/I16)*H16+G16),2)</f>
        <v>52.85</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100</v>
      </c>
      <c r="BI16" s="152"/>
      <c r="BJ16" s="117">
        <f t="shared" si="22"/>
        <v>0</v>
      </c>
      <c r="BL16" s="36">
        <f t="shared" si="23"/>
        <v>5285</v>
      </c>
    </row>
    <row r="17" spans="1:64" ht="38.25" customHeight="1" x14ac:dyDescent="0.25">
      <c r="A17" s="157">
        <v>45</v>
      </c>
      <c r="B17" s="158" t="s">
        <v>136</v>
      </c>
      <c r="C17" s="36" t="s">
        <v>64</v>
      </c>
      <c r="D17" s="95">
        <v>51.03</v>
      </c>
      <c r="E17" s="105">
        <f t="shared" si="0"/>
        <v>1.1310993533215754</v>
      </c>
      <c r="F17" s="96">
        <v>57.72</v>
      </c>
      <c r="G17" s="36">
        <f t="shared" si="24"/>
        <v>38.479999999999997</v>
      </c>
      <c r="H17" s="36">
        <f t="shared" si="25"/>
        <v>19.239999999999998</v>
      </c>
      <c r="I17" s="75">
        <v>1.647</v>
      </c>
      <c r="J17" s="75">
        <v>1.647</v>
      </c>
      <c r="K17" s="75">
        <v>1.647</v>
      </c>
      <c r="L17" s="75">
        <v>1.647</v>
      </c>
      <c r="M17" s="75">
        <v>1.647</v>
      </c>
      <c r="N17" s="40">
        <f t="shared" si="26"/>
        <v>57.72</v>
      </c>
      <c r="O17" s="40">
        <f t="shared" si="27"/>
        <v>57.72</v>
      </c>
      <c r="P17" s="40">
        <f t="shared" si="28"/>
        <v>57.72</v>
      </c>
      <c r="Q17" s="40">
        <f t="shared" si="29"/>
        <v>57.72</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200</v>
      </c>
      <c r="BI17" s="152"/>
      <c r="BJ17" s="117">
        <f t="shared" si="22"/>
        <v>0</v>
      </c>
      <c r="BL17" s="36">
        <f t="shared" si="23"/>
        <v>11544</v>
      </c>
    </row>
    <row r="18" spans="1:64" ht="81" customHeight="1" thickBot="1" x14ac:dyDescent="0.3">
      <c r="A18" s="76">
        <v>85</v>
      </c>
      <c r="B18" s="83" t="s">
        <v>146</v>
      </c>
      <c r="C18" s="41" t="s">
        <v>64</v>
      </c>
      <c r="D18" s="97">
        <v>47.64</v>
      </c>
      <c r="E18" s="107">
        <f t="shared" si="0"/>
        <v>1.1309823677581865</v>
      </c>
      <c r="F18" s="98">
        <v>53.88</v>
      </c>
      <c r="G18" s="41">
        <f t="shared" si="24"/>
        <v>35.92</v>
      </c>
      <c r="H18" s="41">
        <f t="shared" si="25"/>
        <v>17.96</v>
      </c>
      <c r="I18" s="77">
        <v>1.647</v>
      </c>
      <c r="J18" s="77">
        <v>1.647</v>
      </c>
      <c r="K18" s="77">
        <v>1.647</v>
      </c>
      <c r="L18" s="77">
        <v>1.647</v>
      </c>
      <c r="M18" s="77">
        <v>1.647</v>
      </c>
      <c r="N18" s="78">
        <f t="shared" si="26"/>
        <v>53.88</v>
      </c>
      <c r="O18" s="78">
        <f t="shared" si="27"/>
        <v>53.88</v>
      </c>
      <c r="P18" s="78">
        <f t="shared" si="28"/>
        <v>53.88</v>
      </c>
      <c r="Q18" s="78">
        <f t="shared" si="29"/>
        <v>53.88</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50</v>
      </c>
      <c r="BI18" s="153"/>
      <c r="BJ18" s="117">
        <f t="shared" si="22"/>
        <v>0</v>
      </c>
      <c r="BL18" s="36"/>
    </row>
    <row r="19" spans="1:64"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140</v>
      </c>
      <c r="BI19" s="121"/>
      <c r="BJ19" s="122">
        <f t="shared" si="22"/>
        <v>0</v>
      </c>
      <c r="BL19" s="36">
        <f t="shared" si="23"/>
        <v>3845.7999999999997</v>
      </c>
    </row>
    <row r="20" spans="1:64"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150</v>
      </c>
      <c r="BI20" s="124"/>
      <c r="BJ20" s="119">
        <f>BI20*BH20</f>
        <v>0</v>
      </c>
      <c r="BL20" s="36">
        <f t="shared" si="23"/>
        <v>2604</v>
      </c>
    </row>
    <row r="21" spans="1:64"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32878.800000000003</v>
      </c>
    </row>
    <row r="22" spans="1:64"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4"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4" ht="46.5" customHeight="1" x14ac:dyDescent="0.25">
      <c r="A24" s="157">
        <v>55</v>
      </c>
      <c r="B24" s="158" t="s">
        <v>120</v>
      </c>
      <c r="C24" s="36" t="s">
        <v>65</v>
      </c>
      <c r="D24" s="159"/>
      <c r="E24" s="159"/>
      <c r="F24" s="105">
        <f>F17*10</f>
        <v>577.20000000000005</v>
      </c>
      <c r="G24" s="36"/>
      <c r="H24" s="36"/>
      <c r="I24" s="75"/>
      <c r="J24" s="75"/>
      <c r="K24" s="75"/>
      <c r="L24" s="75"/>
      <c r="M24" s="75"/>
      <c r="N24" s="40">
        <f>ROUND((N17*10),2)</f>
        <v>577.20000000000005</v>
      </c>
      <c r="O24" s="40">
        <f>ROUND((O17*10),2)</f>
        <v>577.20000000000005</v>
      </c>
      <c r="P24" s="40">
        <f>ROUND((P17*10),2)</f>
        <v>577.20000000000005</v>
      </c>
      <c r="Q24" s="40">
        <f>ROUND((Q17*10),2)</f>
        <v>577.20000000000005</v>
      </c>
      <c r="R24" s="36"/>
      <c r="S24" s="36">
        <f>N24*R24</f>
        <v>0</v>
      </c>
      <c r="T24" s="36"/>
      <c r="U24" s="36">
        <f>N24*T24</f>
        <v>0</v>
      </c>
      <c r="V24" s="36"/>
      <c r="W24" s="36">
        <f>N24*V24</f>
        <v>0</v>
      </c>
      <c r="X24" s="36"/>
      <c r="Y24" s="36">
        <f>N24*X24</f>
        <v>0</v>
      </c>
      <c r="Z24" s="36"/>
      <c r="AA24" s="36">
        <f>N24*Z24</f>
        <v>0</v>
      </c>
      <c r="AB24" s="36"/>
      <c r="AC24" s="36">
        <f>O24*AB24</f>
        <v>0</v>
      </c>
      <c r="AD24" s="36"/>
      <c r="AE24" s="36">
        <f>O24*AD24</f>
        <v>0</v>
      </c>
      <c r="AF24" s="36"/>
      <c r="AG24" s="36">
        <f>O24*AF24</f>
        <v>0</v>
      </c>
      <c r="AH24" s="36"/>
      <c r="AI24" s="36">
        <f>O24*AH24</f>
        <v>0</v>
      </c>
      <c r="AJ24" s="36"/>
      <c r="AK24" s="36">
        <f>O24*AJ24</f>
        <v>0</v>
      </c>
      <c r="AL24" s="36"/>
      <c r="AM24" s="36">
        <f>P24*AL24</f>
        <v>0</v>
      </c>
      <c r="AN24" s="36"/>
      <c r="AO24" s="36">
        <f>P24*AN24</f>
        <v>0</v>
      </c>
      <c r="AP24" s="36"/>
      <c r="AQ24" s="36">
        <f>P24*AP24</f>
        <v>0</v>
      </c>
      <c r="AR24" s="36"/>
      <c r="AS24" s="36">
        <f>P24*AR24</f>
        <v>0</v>
      </c>
      <c r="AT24" s="36"/>
      <c r="AU24" s="36">
        <f>P24*AT24</f>
        <v>0</v>
      </c>
      <c r="AV24" s="36"/>
      <c r="AW24" s="36">
        <f>Q24*AV24</f>
        <v>0</v>
      </c>
      <c r="AX24" s="36"/>
      <c r="AY24" s="36">
        <f>Q24*AX24</f>
        <v>0</v>
      </c>
      <c r="AZ24" s="36"/>
      <c r="BA24" s="36">
        <f>Q24*AZ24</f>
        <v>0</v>
      </c>
      <c r="BB24" s="36"/>
      <c r="BC24" s="36">
        <f>Q24*BB24</f>
        <v>0</v>
      </c>
      <c r="BD24" s="36"/>
      <c r="BE24" s="36">
        <f>Q24*BD24</f>
        <v>0</v>
      </c>
      <c r="BF24" s="36">
        <f t="shared" ref="BF24:BF25" si="31">R24+T24+V24+X24+Z24+AB24+AD24+AF24+AH24+AJ24+AL24+AN24+AP24+AR24+AT24+AV24+AX24+AZ24+BB24+BD24</f>
        <v>0</v>
      </c>
      <c r="BG24" s="36">
        <f>S24+U24+W24+Y24+AA24+AC24+AE24+AG24+AI24+AK24+AM24+AO24+AQ24+AS24+AU24+AW24+AY24+BA24+BC24+BE24</f>
        <v>0</v>
      </c>
      <c r="BH24" s="36">
        <v>4</v>
      </c>
      <c r="BI24" s="53">
        <f>BI17*10</f>
        <v>0</v>
      </c>
      <c r="BJ24" s="117">
        <f t="shared" ref="BJ24:BJ25" si="32">BH24*BI24</f>
        <v>0</v>
      </c>
      <c r="BL24" s="36">
        <f t="shared" ref="BL24:BL25" si="33">F24*BH24</f>
        <v>2308.8000000000002</v>
      </c>
    </row>
    <row r="25" spans="1:64" ht="34.5" customHeight="1" thickBot="1" x14ac:dyDescent="0.3">
      <c r="A25" s="157"/>
      <c r="B25" s="160" t="s">
        <v>124</v>
      </c>
      <c r="C25" s="36" t="s">
        <v>65</v>
      </c>
      <c r="D25" s="161"/>
      <c r="E25" s="161"/>
      <c r="F25" s="105">
        <v>1400</v>
      </c>
      <c r="G25" s="162"/>
      <c r="H25" s="162"/>
      <c r="I25" s="163"/>
      <c r="J25" s="163"/>
      <c r="K25" s="163"/>
      <c r="L25" s="163"/>
      <c r="M25" s="163"/>
      <c r="N25" s="162"/>
      <c r="O25" s="162"/>
      <c r="P25" s="162"/>
      <c r="Q25" s="162"/>
      <c r="R25" s="162"/>
      <c r="S25" s="164">
        <f>F25/8</f>
        <v>175</v>
      </c>
      <c r="T25" s="162"/>
      <c r="U25" s="164">
        <f>S25*2</f>
        <v>350</v>
      </c>
      <c r="V25" s="162"/>
      <c r="W25" s="164">
        <f>S25*2</f>
        <v>350</v>
      </c>
      <c r="X25" s="162"/>
      <c r="Y25" s="164">
        <f>S25*2</f>
        <v>350</v>
      </c>
      <c r="Z25" s="162"/>
      <c r="AA25" s="164">
        <f>S25</f>
        <v>175</v>
      </c>
      <c r="AB25" s="162"/>
      <c r="AC25" s="162">
        <f>F25/8</f>
        <v>175</v>
      </c>
      <c r="AD25" s="162"/>
      <c r="AE25" s="164">
        <f>AC25*2</f>
        <v>350</v>
      </c>
      <c r="AF25" s="162"/>
      <c r="AG25" s="164">
        <f>AC25*2</f>
        <v>350</v>
      </c>
      <c r="AH25" s="162"/>
      <c r="AI25" s="164">
        <f>AC25*2</f>
        <v>350</v>
      </c>
      <c r="AJ25" s="162"/>
      <c r="AK25" s="164">
        <f>AC25</f>
        <v>175</v>
      </c>
      <c r="AL25" s="162"/>
      <c r="AM25" s="164">
        <f>F25/8</f>
        <v>175</v>
      </c>
      <c r="AN25" s="162"/>
      <c r="AO25" s="164">
        <f>AM25*2</f>
        <v>350</v>
      </c>
      <c r="AP25" s="162"/>
      <c r="AQ25" s="164">
        <f>AM25*2</f>
        <v>350</v>
      </c>
      <c r="AR25" s="162"/>
      <c r="AS25" s="164">
        <f>AM25*2</f>
        <v>350</v>
      </c>
      <c r="AT25" s="162"/>
      <c r="AU25" s="164">
        <f>AM25</f>
        <v>175</v>
      </c>
      <c r="AV25" s="162"/>
      <c r="AW25" s="164">
        <f>F25/8</f>
        <v>175</v>
      </c>
      <c r="AX25" s="162"/>
      <c r="AY25" s="164">
        <f>AW25*2</f>
        <v>350</v>
      </c>
      <c r="AZ25" s="162"/>
      <c r="BA25" s="164">
        <f>AW25*2</f>
        <v>350</v>
      </c>
      <c r="BB25" s="162"/>
      <c r="BC25" s="164">
        <f>AW25*2</f>
        <v>350</v>
      </c>
      <c r="BD25" s="162"/>
      <c r="BE25" s="164">
        <f>AW25</f>
        <v>175</v>
      </c>
      <c r="BF25" s="36">
        <f t="shared" si="31"/>
        <v>0</v>
      </c>
      <c r="BG25" s="162"/>
      <c r="BH25" s="36">
        <v>4</v>
      </c>
      <c r="BI25" s="53">
        <f t="shared" ref="BI25" si="34">F25</f>
        <v>1400</v>
      </c>
      <c r="BJ25" s="117">
        <f t="shared" si="32"/>
        <v>5600</v>
      </c>
      <c r="BL25" s="36">
        <f t="shared" si="33"/>
        <v>5600</v>
      </c>
    </row>
    <row r="26" spans="1:64"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7908.8</v>
      </c>
    </row>
    <row r="27" spans="1:64"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4" x14ac:dyDescent="0.2">
      <c r="A28" s="54"/>
      <c r="B28" s="20"/>
      <c r="C28" s="3"/>
      <c r="D28" s="88"/>
      <c r="E28" s="88"/>
      <c r="G28" s="5"/>
      <c r="H28" s="5"/>
      <c r="I28" s="11"/>
      <c r="J28" s="11"/>
      <c r="K28" s="11"/>
      <c r="L28" s="11"/>
      <c r="M28" s="11"/>
      <c r="N28" s="5"/>
      <c r="O28" s="5"/>
      <c r="P28" s="5"/>
      <c r="Q28" s="5"/>
      <c r="R28" s="5" t="e">
        <f>#REF!+#REF!+#REF!+#REF!+#REF!</f>
        <v>#REF!</v>
      </c>
    </row>
    <row r="29" spans="1:64"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4" ht="32.25" thickBot="1" x14ac:dyDescent="0.3">
      <c r="A30" s="59"/>
      <c r="B30" s="115" t="s">
        <v>67</v>
      </c>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16">
        <f>BJ21+BJ26</f>
        <v>5600</v>
      </c>
      <c r="BL30" s="53">
        <f>BL21+BL26</f>
        <v>40787.600000000006</v>
      </c>
    </row>
    <row r="31" spans="1:64" ht="32.25" thickBot="1" x14ac:dyDescent="0.3">
      <c r="A31" s="54"/>
      <c r="B31" s="115"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4" s="61" customFormat="1" x14ac:dyDescent="0.25">
      <c r="A32" s="194"/>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60"/>
      <c r="AX32" s="60"/>
      <c r="AY32" s="60"/>
      <c r="AZ32" s="60"/>
      <c r="BA32" s="60"/>
      <c r="BB32" s="60"/>
      <c r="BC32" s="60"/>
      <c r="BD32" s="60"/>
      <c r="BE32" s="60"/>
      <c r="BF32" s="60"/>
      <c r="BG32" s="60"/>
      <c r="BH32" s="60"/>
      <c r="BI32" s="60"/>
      <c r="BJ32" s="133"/>
      <c r="BL32" s="62"/>
    </row>
    <row r="33" spans="1:64" s="42" customFormat="1" ht="60.7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29.25"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20.25" customHeight="1" x14ac:dyDescent="0.25">
      <c r="A37" s="1"/>
      <c r="B37" s="1"/>
      <c r="C37" s="1"/>
      <c r="D37" s="89"/>
      <c r="E37" s="89"/>
      <c r="F37" s="169"/>
      <c r="G37" s="170"/>
      <c r="H37" s="170"/>
      <c r="I37" s="171"/>
      <c r="J37" s="171"/>
      <c r="K37" s="171"/>
      <c r="L37" s="171"/>
      <c r="M37" s="171"/>
      <c r="N37" s="170"/>
      <c r="O37" s="170"/>
      <c r="P37" s="170"/>
      <c r="Q37" s="170"/>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172"/>
      <c r="BE37" s="172"/>
      <c r="BF37" s="172"/>
      <c r="BG37" s="172"/>
      <c r="BH37" s="173"/>
      <c r="BI37" s="3"/>
      <c r="BJ37" s="3"/>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s="42" customFormat="1" ht="15.75"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K40" s="1"/>
      <c r="BL40" s="65"/>
    </row>
    <row r="41" spans="1:64" ht="15" customHeight="1" x14ac:dyDescent="0.25">
      <c r="A41" s="54"/>
      <c r="B41" s="195"/>
      <c r="C41" s="195"/>
      <c r="D41" s="195"/>
      <c r="E41" s="195"/>
      <c r="F41" s="195"/>
      <c r="G41" s="195"/>
      <c r="H41" s="195"/>
      <c r="I41" s="22"/>
      <c r="J41" s="22"/>
      <c r="K41" s="22"/>
      <c r="L41" s="22"/>
      <c r="M41" s="22"/>
      <c r="N41" s="20"/>
      <c r="O41" s="20"/>
      <c r="P41" s="20"/>
      <c r="Q41" s="20"/>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42"/>
      <c r="BI41" s="42"/>
      <c r="BJ41" s="42"/>
    </row>
    <row r="51" spans="2:62" x14ac:dyDescent="0.2">
      <c r="B51" s="67"/>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row r="53" spans="2:62" ht="15" customHeight="1" x14ac:dyDescent="0.2">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row>
  </sheetData>
  <sheetProtection algorithmName="SHA-512" hashValue="sZj91xhwLeZIN0kKqsW5jjRaI7dSom2Jqk6BfkamTUjEp3RcPe2ikz+qI+zOQGUOqinkA9kFOqM47szAAydbsg==" saltValue="ycrDrqO13tByU0LDZXY/dQ==" spinCount="100000" sheet="1" objects="1" scenarios="1" selectLockedCells="1"/>
  <protectedRanges>
    <protectedRange sqref="C39:E39" name="Obseg6_3_2_1_1_1"/>
    <protectedRange sqref="B39" name="Obseg5_3_2_2_1_1_1"/>
  </protectedRanges>
  <mergeCells count="10">
    <mergeCell ref="B52:BJ53"/>
    <mergeCell ref="A9:BI9"/>
    <mergeCell ref="C30:BI30"/>
    <mergeCell ref="A32:AV32"/>
    <mergeCell ref="A33:BJ33"/>
    <mergeCell ref="A34:BJ34"/>
    <mergeCell ref="A35:BJ35"/>
    <mergeCell ref="A36:BJ36"/>
    <mergeCell ref="B41:H41"/>
    <mergeCell ref="B40:H40"/>
  </mergeCells>
  <pageMargins left="0.7" right="0.7" top="0.75" bottom="0.75" header="0.3" footer="0.3"/>
  <pageSetup paperSize="9" scale="65" orientation="portrait" r:id="rId1"/>
  <rowBreaks count="1" manualBreakCount="1">
    <brk id="3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0396-CEE1-46B9-BE8A-80A89B0ED51F}">
  <dimension ref="A1:BL6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7.7109375"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0" style="1" hidden="1" customWidth="1"/>
    <col min="64" max="64" width="14.7109375" style="3" hidden="1" customWidth="1"/>
    <col min="65" max="16384" width="9.140625" style="1"/>
  </cols>
  <sheetData>
    <row r="1" spans="1:64" ht="15.75" x14ac:dyDescent="0.25">
      <c r="C1" s="2"/>
      <c r="D1" s="2"/>
      <c r="E1" s="2"/>
      <c r="BH1" s="5"/>
      <c r="BJ1" s="146" t="s">
        <v>196</v>
      </c>
      <c r="BK1" s="2"/>
      <c r="BL1" s="6"/>
    </row>
    <row r="2" spans="1:64" x14ac:dyDescent="0.2">
      <c r="C2" s="2"/>
      <c r="D2" s="2"/>
      <c r="E2" s="2"/>
      <c r="BH2" s="5"/>
      <c r="BK2" s="2"/>
      <c r="BL2" s="6"/>
    </row>
    <row r="3" spans="1:64" ht="15.75" x14ac:dyDescent="0.25">
      <c r="A3" s="7"/>
      <c r="B3" s="7" t="s">
        <v>0</v>
      </c>
      <c r="C3" s="2"/>
      <c r="D3" s="2"/>
      <c r="E3" s="2"/>
      <c r="BH3" s="8" t="s">
        <v>1</v>
      </c>
      <c r="BI3" s="8"/>
      <c r="BK3" s="2"/>
      <c r="BL3" s="6"/>
    </row>
    <row r="4" spans="1:64" ht="19.5" customHeight="1" x14ac:dyDescent="0.2">
      <c r="B4" s="134"/>
      <c r="C4" s="2"/>
      <c r="D4" s="2"/>
      <c r="E4" s="2"/>
      <c r="BH4" s="3" t="s">
        <v>2</v>
      </c>
      <c r="BK4" s="2"/>
      <c r="BL4" s="6"/>
    </row>
    <row r="5" spans="1:64" ht="25.5" customHeight="1" x14ac:dyDescent="0.2">
      <c r="B5" s="134"/>
      <c r="C5" s="2"/>
      <c r="D5" s="2"/>
      <c r="E5" s="2"/>
      <c r="BH5" s="3" t="s">
        <v>3</v>
      </c>
      <c r="BK5" s="2"/>
      <c r="BL5" s="6"/>
    </row>
    <row r="6" spans="1:64" ht="25.5" customHeight="1" x14ac:dyDescent="0.2">
      <c r="B6" s="134"/>
      <c r="C6" s="2"/>
      <c r="D6" s="2"/>
      <c r="E6" s="2"/>
      <c r="BH6" s="3" t="s">
        <v>4</v>
      </c>
      <c r="BK6" s="2"/>
      <c r="BL6" s="6"/>
    </row>
    <row r="7" spans="1:64" x14ac:dyDescent="0.2">
      <c r="C7" s="2"/>
      <c r="D7" s="2"/>
      <c r="E7" s="2"/>
      <c r="BK7" s="2"/>
      <c r="BL7" s="6"/>
    </row>
    <row r="8" spans="1:64" ht="15.75" x14ac:dyDescent="0.25">
      <c r="A8" s="7"/>
      <c r="B8" s="10"/>
      <c r="F8" s="90"/>
      <c r="G8" s="5"/>
      <c r="H8" s="5"/>
      <c r="I8" s="11"/>
      <c r="J8" s="11"/>
      <c r="K8" s="11"/>
      <c r="L8" s="11"/>
      <c r="M8" s="11"/>
      <c r="N8" s="5"/>
      <c r="O8" s="5"/>
      <c r="P8" s="5"/>
      <c r="Q8" s="5"/>
      <c r="BJ8" s="6"/>
      <c r="BL8" s="6"/>
    </row>
    <row r="9" spans="1:64" s="12" customFormat="1" ht="27.75" customHeight="1" x14ac:dyDescent="0.25">
      <c r="A9" s="190" t="s">
        <v>163</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4" ht="18" x14ac:dyDescent="0.25">
      <c r="A10" s="7"/>
      <c r="B10" s="2"/>
      <c r="F10" s="114" t="s">
        <v>126</v>
      </c>
      <c r="G10" s="5"/>
      <c r="H10" s="5"/>
      <c r="I10" s="11"/>
      <c r="J10" s="11"/>
      <c r="K10" s="11"/>
      <c r="L10" s="11"/>
      <c r="M10" s="11"/>
      <c r="N10" s="5"/>
      <c r="O10" s="5"/>
      <c r="P10" s="5"/>
      <c r="Q10" s="5"/>
      <c r="BJ10" s="150"/>
      <c r="BL10" s="6"/>
    </row>
    <row r="11" spans="1:64" ht="18" x14ac:dyDescent="0.25">
      <c r="A11" s="7"/>
      <c r="B11" s="2"/>
      <c r="F11" s="112"/>
      <c r="G11" s="5"/>
      <c r="H11" s="5"/>
      <c r="I11" s="11"/>
      <c r="J11" s="11"/>
      <c r="K11" s="11"/>
      <c r="L11" s="11"/>
      <c r="M11" s="11"/>
      <c r="N11" s="5"/>
      <c r="O11" s="5"/>
      <c r="P11" s="5"/>
      <c r="Q11" s="5"/>
      <c r="BJ11" s="113"/>
      <c r="BL11" s="6"/>
    </row>
    <row r="12" spans="1:64" x14ac:dyDescent="0.2">
      <c r="A12" s="14" t="s">
        <v>5</v>
      </c>
      <c r="B12" s="15"/>
      <c r="C12" s="9"/>
      <c r="D12" s="91"/>
      <c r="E12" s="91"/>
      <c r="F12" s="92"/>
      <c r="G12" s="16"/>
      <c r="H12" s="16"/>
      <c r="I12" s="17"/>
      <c r="J12" s="17"/>
      <c r="K12" s="17"/>
      <c r="L12" s="17"/>
      <c r="M12" s="17"/>
      <c r="N12" s="16"/>
      <c r="O12" s="16"/>
      <c r="P12" s="16"/>
      <c r="Q12" s="16"/>
      <c r="BH12" s="16"/>
      <c r="BI12" s="16"/>
      <c r="BJ12" s="18"/>
      <c r="BL12" s="6"/>
    </row>
    <row r="13" spans="1:64"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4"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4" ht="51.75" customHeight="1" x14ac:dyDescent="0.25">
      <c r="A15" s="70">
        <v>25</v>
      </c>
      <c r="B15" s="177" t="s">
        <v>199</v>
      </c>
      <c r="C15" s="37" t="s">
        <v>64</v>
      </c>
      <c r="D15" s="148">
        <v>55.83</v>
      </c>
      <c r="E15" s="147">
        <f>F15/D15</f>
        <v>1.1311123052122516</v>
      </c>
      <c r="F15" s="148">
        <v>63.15</v>
      </c>
      <c r="G15" s="37">
        <f>F15/3*2</f>
        <v>42.1</v>
      </c>
      <c r="H15" s="37">
        <f>F15/3</f>
        <v>21.05</v>
      </c>
      <c r="I15" s="120">
        <v>1.647</v>
      </c>
      <c r="J15" s="120">
        <v>1.647</v>
      </c>
      <c r="K15" s="120">
        <v>1.647</v>
      </c>
      <c r="L15" s="120">
        <v>1.647</v>
      </c>
      <c r="M15" s="120">
        <v>1.647</v>
      </c>
      <c r="N15" s="74">
        <f>ROUND(((J15/I15)*H15+G15),2)</f>
        <v>63.15</v>
      </c>
      <c r="O15" s="74">
        <f>ROUND(((K15/I15)*H15+G15),2)</f>
        <v>63.15</v>
      </c>
      <c r="P15" s="74">
        <f>ROUND(((L15/I15)*H15+G15),2)</f>
        <v>63.15</v>
      </c>
      <c r="Q15" s="74">
        <f>ROUND(((M15/I15)*H15+G15),2)</f>
        <v>63.15</v>
      </c>
      <c r="R15" s="37"/>
      <c r="S15" s="37">
        <f>N15*R15</f>
        <v>0</v>
      </c>
      <c r="T15" s="37"/>
      <c r="U15" s="37">
        <f>N15*T15</f>
        <v>0</v>
      </c>
      <c r="V15" s="37"/>
      <c r="W15" s="37">
        <f>N15*V15</f>
        <v>0</v>
      </c>
      <c r="X15" s="37"/>
      <c r="Y15" s="37">
        <f>N15*X15</f>
        <v>0</v>
      </c>
      <c r="Z15" s="37"/>
      <c r="AA15" s="37">
        <f>N15*Z15</f>
        <v>0</v>
      </c>
      <c r="AB15" s="37"/>
      <c r="AC15" s="37">
        <f>O15*AB15</f>
        <v>0</v>
      </c>
      <c r="AD15" s="37"/>
      <c r="AE15" s="37">
        <f>O15*AD15</f>
        <v>0</v>
      </c>
      <c r="AF15" s="37"/>
      <c r="AG15" s="37">
        <f>O15*AF15</f>
        <v>0</v>
      </c>
      <c r="AH15" s="37"/>
      <c r="AI15" s="37">
        <f>O15*AH15</f>
        <v>0</v>
      </c>
      <c r="AJ15" s="37"/>
      <c r="AK15" s="37">
        <f>O15*AJ15</f>
        <v>0</v>
      </c>
      <c r="AL15" s="37"/>
      <c r="AM15" s="37">
        <f>P15*AL15</f>
        <v>0</v>
      </c>
      <c r="AN15" s="37"/>
      <c r="AO15" s="37">
        <f>P15*AN15</f>
        <v>0</v>
      </c>
      <c r="AP15" s="37"/>
      <c r="AQ15" s="37">
        <f>P15*AP15</f>
        <v>0</v>
      </c>
      <c r="AR15" s="37"/>
      <c r="AS15" s="37">
        <f>P15*AR15</f>
        <v>0</v>
      </c>
      <c r="AT15" s="37"/>
      <c r="AU15" s="37">
        <f>P15*AT15</f>
        <v>0</v>
      </c>
      <c r="AV15" s="37"/>
      <c r="AW15" s="37">
        <f>Q15*AV15</f>
        <v>0</v>
      </c>
      <c r="AX15" s="37"/>
      <c r="AY15" s="37">
        <f>Q15*AX15</f>
        <v>0</v>
      </c>
      <c r="AZ15" s="37"/>
      <c r="BA15" s="37">
        <f>Q15*AZ15</f>
        <v>0</v>
      </c>
      <c r="BB15" s="37"/>
      <c r="BC15" s="37">
        <f>Q15*BB15</f>
        <v>0</v>
      </c>
      <c r="BD15" s="37"/>
      <c r="BE15" s="37">
        <f>Q15*BD15</f>
        <v>0</v>
      </c>
      <c r="BF15" s="37">
        <f>R15+T15+V15+X15+Z15+AB15+AD15+AF15+AH15+AJ15+AL15+AN15+AP15+AR15+AT15+AV15+AX15+AZ15+BB15+BD15</f>
        <v>0</v>
      </c>
      <c r="BG15" s="37">
        <f>S15+U15+W15+Y15+AA15+AC15+AE15+AG15+AI15+AK15+AM15+AO15+AQ15+AS15+AU15+AW15+AY15+BA15+BC15+BE15</f>
        <v>0</v>
      </c>
      <c r="BH15" s="37">
        <v>140</v>
      </c>
      <c r="BI15" s="121"/>
      <c r="BJ15" s="122">
        <f t="shared" ref="BJ15:BJ25" si="0">BH15*BI15</f>
        <v>0</v>
      </c>
      <c r="BL15" s="36">
        <f>F15*BH15</f>
        <v>8841</v>
      </c>
    </row>
    <row r="16" spans="1:64" ht="48.75" customHeight="1" x14ac:dyDescent="0.25">
      <c r="A16" s="157">
        <v>23</v>
      </c>
      <c r="B16" s="160" t="s">
        <v>197</v>
      </c>
      <c r="C16" s="36" t="s">
        <v>64</v>
      </c>
      <c r="D16" s="166">
        <v>60.68</v>
      </c>
      <c r="E16" s="105">
        <f t="shared" ref="E16:E26" si="1">F16/D16</f>
        <v>1.1310151615029662</v>
      </c>
      <c r="F16" s="166">
        <v>68.63</v>
      </c>
      <c r="G16" s="36">
        <f t="shared" ref="G16:G17" si="2">F16/3*2</f>
        <v>45.75333333333333</v>
      </c>
      <c r="H16" s="36">
        <f t="shared" ref="H16:H17" si="3">F16/3</f>
        <v>22.876666666666665</v>
      </c>
      <c r="I16" s="75">
        <v>1.647</v>
      </c>
      <c r="J16" s="75">
        <v>1.647</v>
      </c>
      <c r="K16" s="75">
        <v>1.647</v>
      </c>
      <c r="L16" s="75">
        <v>1.647</v>
      </c>
      <c r="M16" s="75">
        <v>1.647</v>
      </c>
      <c r="N16" s="40">
        <f t="shared" ref="N16:N17" si="4">ROUND(((J16/I16)*H16+G16),2)</f>
        <v>68.63</v>
      </c>
      <c r="O16" s="40">
        <f t="shared" ref="O16:O17" si="5">ROUND(((K16/I16)*H16+G16),2)</f>
        <v>68.63</v>
      </c>
      <c r="P16" s="40">
        <f t="shared" ref="P16:P17" si="6">ROUND(((L16/I16)*H16+G16),2)</f>
        <v>68.63</v>
      </c>
      <c r="Q16" s="40">
        <f t="shared" ref="Q16:Q17" si="7">ROUND(((M16/I16)*H16+G16),2)</f>
        <v>68.63</v>
      </c>
      <c r="R16" s="36"/>
      <c r="S16" s="36">
        <f t="shared" ref="S16:S26" si="8">N16*R16</f>
        <v>0</v>
      </c>
      <c r="T16" s="36"/>
      <c r="U16" s="36">
        <f t="shared" ref="U16:U26" si="9">N16*T16</f>
        <v>0</v>
      </c>
      <c r="V16" s="36"/>
      <c r="W16" s="36">
        <f t="shared" ref="W16:W26" si="10">N16*V16</f>
        <v>0</v>
      </c>
      <c r="X16" s="36"/>
      <c r="Y16" s="36">
        <f t="shared" ref="Y16:Y26" si="11">N16*X16</f>
        <v>0</v>
      </c>
      <c r="Z16" s="36"/>
      <c r="AA16" s="36">
        <f t="shared" ref="AA16:AA26" si="12">N16*Z16</f>
        <v>0</v>
      </c>
      <c r="AB16" s="36"/>
      <c r="AC16" s="36">
        <f t="shared" ref="AC16:AC26" si="13">O16*AB16</f>
        <v>0</v>
      </c>
      <c r="AD16" s="36"/>
      <c r="AE16" s="36">
        <f t="shared" ref="AE16:AE26" si="14">O16*AD16</f>
        <v>0</v>
      </c>
      <c r="AF16" s="36"/>
      <c r="AG16" s="36">
        <f t="shared" ref="AG16:AG26" si="15">O16*AF16</f>
        <v>0</v>
      </c>
      <c r="AH16" s="36"/>
      <c r="AI16" s="36">
        <f t="shared" ref="AI16:AI26" si="16">O16*AH16</f>
        <v>0</v>
      </c>
      <c r="AJ16" s="36"/>
      <c r="AK16" s="36">
        <f t="shared" ref="AK16:AK26" si="17">O16*AJ16</f>
        <v>0</v>
      </c>
      <c r="AL16" s="36"/>
      <c r="AM16" s="36">
        <f t="shared" ref="AM16:AM26" si="18">P16*AL16</f>
        <v>0</v>
      </c>
      <c r="AN16" s="36"/>
      <c r="AO16" s="36">
        <f t="shared" ref="AO16:AO26" si="19">P16*AN16</f>
        <v>0</v>
      </c>
      <c r="AP16" s="36"/>
      <c r="AQ16" s="36">
        <f t="shared" ref="AQ16:AQ26" si="20">P16*AP16</f>
        <v>0</v>
      </c>
      <c r="AR16" s="36"/>
      <c r="AS16" s="36">
        <f t="shared" ref="AS16:AS26" si="21">P16*AR16</f>
        <v>0</v>
      </c>
      <c r="AT16" s="36"/>
      <c r="AU16" s="36">
        <f t="shared" ref="AU16:AU26" si="22">P16*AT16</f>
        <v>0</v>
      </c>
      <c r="AV16" s="36"/>
      <c r="AW16" s="36">
        <f t="shared" ref="AW16:AW26" si="23">Q16*AV16</f>
        <v>0</v>
      </c>
      <c r="AX16" s="36"/>
      <c r="AY16" s="36">
        <f t="shared" ref="AY16:AY26" si="24">Q16*AX16</f>
        <v>0</v>
      </c>
      <c r="AZ16" s="36"/>
      <c r="BA16" s="36">
        <f t="shared" ref="BA16:BA26" si="25">Q16*AZ16</f>
        <v>0</v>
      </c>
      <c r="BB16" s="36"/>
      <c r="BC16" s="36">
        <f t="shared" ref="BC16:BC26" si="26">Q16*BB16</f>
        <v>0</v>
      </c>
      <c r="BD16" s="36"/>
      <c r="BE16" s="36">
        <f t="shared" ref="BE16:BE26" si="27">Q16*BD16</f>
        <v>0</v>
      </c>
      <c r="BF16" s="36">
        <f t="shared" ref="BF16:BG26" si="28">R16+T16+V16+X16+Z16+AB16+AD16+AF16+AH16+AJ16+AL16+AN16+AP16+AR16+AT16+AV16+AX16+AZ16+BB16+BD16</f>
        <v>0</v>
      </c>
      <c r="BG16" s="36">
        <f t="shared" si="28"/>
        <v>0</v>
      </c>
      <c r="BH16" s="36">
        <v>50</v>
      </c>
      <c r="BI16" s="123"/>
      <c r="BJ16" s="117">
        <f t="shared" si="0"/>
        <v>0</v>
      </c>
      <c r="BL16" s="36">
        <f t="shared" ref="BL16:BL26" si="29">F16*BH16</f>
        <v>3431.5</v>
      </c>
    </row>
    <row r="17" spans="1:64" ht="49.5" customHeight="1" thickBot="1" x14ac:dyDescent="0.3">
      <c r="A17" s="76">
        <v>26</v>
      </c>
      <c r="B17" s="178" t="s">
        <v>198</v>
      </c>
      <c r="C17" s="41" t="s">
        <v>64</v>
      </c>
      <c r="D17" s="149">
        <v>65.510000000000005</v>
      </c>
      <c r="E17" s="107">
        <f t="shared" si="1"/>
        <v>1.130972370630438</v>
      </c>
      <c r="F17" s="149">
        <v>74.09</v>
      </c>
      <c r="G17" s="41">
        <f t="shared" si="2"/>
        <v>49.393333333333338</v>
      </c>
      <c r="H17" s="41">
        <f t="shared" si="3"/>
        <v>24.696666666666669</v>
      </c>
      <c r="I17" s="77">
        <v>1.647</v>
      </c>
      <c r="J17" s="77">
        <v>1.647</v>
      </c>
      <c r="K17" s="77">
        <v>1.647</v>
      </c>
      <c r="L17" s="77">
        <v>1.647</v>
      </c>
      <c r="M17" s="77">
        <v>1.647</v>
      </c>
      <c r="N17" s="78">
        <f t="shared" si="4"/>
        <v>74.09</v>
      </c>
      <c r="O17" s="78">
        <f t="shared" si="5"/>
        <v>74.09</v>
      </c>
      <c r="P17" s="78">
        <f t="shared" si="6"/>
        <v>74.09</v>
      </c>
      <c r="Q17" s="78">
        <f t="shared" si="7"/>
        <v>74.09</v>
      </c>
      <c r="R17" s="41"/>
      <c r="S17" s="41">
        <f t="shared" si="8"/>
        <v>0</v>
      </c>
      <c r="T17" s="41"/>
      <c r="U17" s="41">
        <f t="shared" si="9"/>
        <v>0</v>
      </c>
      <c r="V17" s="41"/>
      <c r="W17" s="41">
        <f t="shared" si="10"/>
        <v>0</v>
      </c>
      <c r="X17" s="41"/>
      <c r="Y17" s="41">
        <f t="shared" si="11"/>
        <v>0</v>
      </c>
      <c r="Z17" s="41"/>
      <c r="AA17" s="41">
        <f t="shared" si="12"/>
        <v>0</v>
      </c>
      <c r="AB17" s="41"/>
      <c r="AC17" s="41">
        <f t="shared" si="13"/>
        <v>0</v>
      </c>
      <c r="AD17" s="41"/>
      <c r="AE17" s="41">
        <f t="shared" si="14"/>
        <v>0</v>
      </c>
      <c r="AF17" s="41"/>
      <c r="AG17" s="41">
        <f t="shared" si="15"/>
        <v>0</v>
      </c>
      <c r="AH17" s="41"/>
      <c r="AI17" s="41">
        <f t="shared" si="16"/>
        <v>0</v>
      </c>
      <c r="AJ17" s="41"/>
      <c r="AK17" s="41">
        <f t="shared" si="17"/>
        <v>0</v>
      </c>
      <c r="AL17" s="41"/>
      <c r="AM17" s="41">
        <f t="shared" si="18"/>
        <v>0</v>
      </c>
      <c r="AN17" s="41"/>
      <c r="AO17" s="41">
        <f t="shared" si="19"/>
        <v>0</v>
      </c>
      <c r="AP17" s="41"/>
      <c r="AQ17" s="41">
        <f t="shared" si="20"/>
        <v>0</v>
      </c>
      <c r="AR17" s="41"/>
      <c r="AS17" s="41">
        <f t="shared" si="21"/>
        <v>0</v>
      </c>
      <c r="AT17" s="41"/>
      <c r="AU17" s="41">
        <f t="shared" si="22"/>
        <v>0</v>
      </c>
      <c r="AV17" s="41"/>
      <c r="AW17" s="41">
        <f t="shared" si="23"/>
        <v>0</v>
      </c>
      <c r="AX17" s="41"/>
      <c r="AY17" s="41">
        <f t="shared" si="24"/>
        <v>0</v>
      </c>
      <c r="AZ17" s="41"/>
      <c r="BA17" s="41">
        <f t="shared" si="25"/>
        <v>0</v>
      </c>
      <c r="BB17" s="41"/>
      <c r="BC17" s="41">
        <f t="shared" si="26"/>
        <v>0</v>
      </c>
      <c r="BD17" s="41"/>
      <c r="BE17" s="41">
        <f t="shared" si="27"/>
        <v>0</v>
      </c>
      <c r="BF17" s="41">
        <f t="shared" si="28"/>
        <v>0</v>
      </c>
      <c r="BG17" s="41">
        <f t="shared" si="28"/>
        <v>0</v>
      </c>
      <c r="BH17" s="41">
        <v>200</v>
      </c>
      <c r="BI17" s="124"/>
      <c r="BJ17" s="119">
        <f t="shared" si="0"/>
        <v>0</v>
      </c>
      <c r="BL17" s="36">
        <f t="shared" si="29"/>
        <v>14818</v>
      </c>
    </row>
    <row r="18" spans="1:64" ht="38.25" customHeight="1" x14ac:dyDescent="0.25">
      <c r="A18" s="70">
        <v>43</v>
      </c>
      <c r="B18" s="71" t="s">
        <v>134</v>
      </c>
      <c r="C18" s="37" t="s">
        <v>64</v>
      </c>
      <c r="D18" s="125">
        <v>42.44</v>
      </c>
      <c r="E18" s="147">
        <f t="shared" si="1"/>
        <v>1.1310084825636193</v>
      </c>
      <c r="F18" s="126">
        <v>48</v>
      </c>
      <c r="G18" s="37">
        <f>F18/3*2</f>
        <v>32</v>
      </c>
      <c r="H18" s="37">
        <f>F18/3</f>
        <v>16</v>
      </c>
      <c r="I18" s="120">
        <v>1.647</v>
      </c>
      <c r="J18" s="120">
        <v>1.647</v>
      </c>
      <c r="K18" s="120">
        <v>1.647</v>
      </c>
      <c r="L18" s="120">
        <v>1.647</v>
      </c>
      <c r="M18" s="120">
        <v>1.647</v>
      </c>
      <c r="N18" s="74">
        <f>ROUND(((J18/I18)*H18+G18),2)</f>
        <v>48</v>
      </c>
      <c r="O18" s="74">
        <f>ROUND(((K18/I18)*H18+G18),2)</f>
        <v>48</v>
      </c>
      <c r="P18" s="74">
        <f>ROUND(((L18/I18)*H18+G18),2)</f>
        <v>48</v>
      </c>
      <c r="Q18" s="74">
        <f>ROUND(((M18/I18)*H18+G18),2)</f>
        <v>48</v>
      </c>
      <c r="R18" s="37"/>
      <c r="S18" s="37">
        <f t="shared" si="8"/>
        <v>0</v>
      </c>
      <c r="T18" s="37"/>
      <c r="U18" s="37">
        <f t="shared" si="9"/>
        <v>0</v>
      </c>
      <c r="V18" s="37"/>
      <c r="W18" s="37">
        <f t="shared" si="10"/>
        <v>0</v>
      </c>
      <c r="X18" s="37"/>
      <c r="Y18" s="37">
        <f t="shared" si="11"/>
        <v>0</v>
      </c>
      <c r="Z18" s="37"/>
      <c r="AA18" s="37">
        <f t="shared" si="12"/>
        <v>0</v>
      </c>
      <c r="AB18" s="37"/>
      <c r="AC18" s="37">
        <f t="shared" si="13"/>
        <v>0</v>
      </c>
      <c r="AD18" s="37"/>
      <c r="AE18" s="37">
        <f t="shared" si="14"/>
        <v>0</v>
      </c>
      <c r="AF18" s="37"/>
      <c r="AG18" s="37">
        <f t="shared" si="15"/>
        <v>0</v>
      </c>
      <c r="AH18" s="37"/>
      <c r="AI18" s="37">
        <f t="shared" si="16"/>
        <v>0</v>
      </c>
      <c r="AJ18" s="37"/>
      <c r="AK18" s="37">
        <f t="shared" si="17"/>
        <v>0</v>
      </c>
      <c r="AL18" s="37"/>
      <c r="AM18" s="37">
        <f t="shared" si="18"/>
        <v>0</v>
      </c>
      <c r="AN18" s="37"/>
      <c r="AO18" s="37">
        <f t="shared" si="19"/>
        <v>0</v>
      </c>
      <c r="AP18" s="37"/>
      <c r="AQ18" s="37">
        <f t="shared" si="20"/>
        <v>0</v>
      </c>
      <c r="AR18" s="37"/>
      <c r="AS18" s="37">
        <f t="shared" si="21"/>
        <v>0</v>
      </c>
      <c r="AT18" s="37"/>
      <c r="AU18" s="37">
        <f t="shared" si="22"/>
        <v>0</v>
      </c>
      <c r="AV18" s="37"/>
      <c r="AW18" s="37">
        <f t="shared" si="23"/>
        <v>0</v>
      </c>
      <c r="AX18" s="37"/>
      <c r="AY18" s="37">
        <f t="shared" si="24"/>
        <v>0</v>
      </c>
      <c r="AZ18" s="37"/>
      <c r="BA18" s="37">
        <f t="shared" si="25"/>
        <v>0</v>
      </c>
      <c r="BB18" s="37"/>
      <c r="BC18" s="37">
        <f t="shared" si="26"/>
        <v>0</v>
      </c>
      <c r="BD18" s="37"/>
      <c r="BE18" s="37">
        <f t="shared" si="27"/>
        <v>0</v>
      </c>
      <c r="BF18" s="37">
        <f t="shared" si="28"/>
        <v>0</v>
      </c>
      <c r="BG18" s="37">
        <f t="shared" si="28"/>
        <v>0</v>
      </c>
      <c r="BH18" s="37">
        <v>140</v>
      </c>
      <c r="BI18" s="151"/>
      <c r="BJ18" s="122">
        <f t="shared" si="0"/>
        <v>0</v>
      </c>
      <c r="BL18" s="36">
        <f t="shared" si="29"/>
        <v>6720</v>
      </c>
    </row>
    <row r="19" spans="1:64" ht="35.25" customHeight="1" x14ac:dyDescent="0.25">
      <c r="A19" s="157">
        <v>41</v>
      </c>
      <c r="B19" s="158" t="s">
        <v>135</v>
      </c>
      <c r="C19" s="36" t="s">
        <v>64</v>
      </c>
      <c r="D19" s="95">
        <v>46.74</v>
      </c>
      <c r="E19" s="105">
        <f t="shared" si="1"/>
        <v>1.1307231493367564</v>
      </c>
      <c r="F19" s="96">
        <v>52.85</v>
      </c>
      <c r="G19" s="36">
        <f t="shared" ref="G19:G21" si="30">F19/3*2</f>
        <v>35.233333333333334</v>
      </c>
      <c r="H19" s="36">
        <f t="shared" ref="H19:H21" si="31">F19/3</f>
        <v>17.616666666666667</v>
      </c>
      <c r="I19" s="75">
        <v>1.647</v>
      </c>
      <c r="J19" s="75">
        <v>1.647</v>
      </c>
      <c r="K19" s="75">
        <v>1.647</v>
      </c>
      <c r="L19" s="75">
        <v>1.647</v>
      </c>
      <c r="M19" s="75">
        <v>1.647</v>
      </c>
      <c r="N19" s="40">
        <f t="shared" ref="N19:N20" si="32">ROUND(((J19/I19)*H19+G19),2)</f>
        <v>52.85</v>
      </c>
      <c r="O19" s="40">
        <f t="shared" ref="O19:O20" si="33">ROUND(((K19/I19)*H19+G19),2)</f>
        <v>52.85</v>
      </c>
      <c r="P19" s="40">
        <f t="shared" ref="P19:P20" si="34">ROUND(((L19/I19)*H19+G19),2)</f>
        <v>52.85</v>
      </c>
      <c r="Q19" s="40">
        <f t="shared" ref="Q19:Q20" si="35">ROUND(((M19/I19)*H19+G19),2)</f>
        <v>52.85</v>
      </c>
      <c r="R19" s="36"/>
      <c r="S19" s="36">
        <f t="shared" si="8"/>
        <v>0</v>
      </c>
      <c r="T19" s="36"/>
      <c r="U19" s="36">
        <f t="shared" si="9"/>
        <v>0</v>
      </c>
      <c r="V19" s="36"/>
      <c r="W19" s="36">
        <f t="shared" si="10"/>
        <v>0</v>
      </c>
      <c r="X19" s="36"/>
      <c r="Y19" s="36">
        <f t="shared" si="11"/>
        <v>0</v>
      </c>
      <c r="Z19" s="36"/>
      <c r="AA19" s="36">
        <f t="shared" si="12"/>
        <v>0</v>
      </c>
      <c r="AB19" s="36"/>
      <c r="AC19" s="36">
        <f t="shared" si="13"/>
        <v>0</v>
      </c>
      <c r="AD19" s="36"/>
      <c r="AE19" s="36">
        <f t="shared" si="14"/>
        <v>0</v>
      </c>
      <c r="AF19" s="36"/>
      <c r="AG19" s="36">
        <f t="shared" si="15"/>
        <v>0</v>
      </c>
      <c r="AH19" s="36"/>
      <c r="AI19" s="36">
        <f t="shared" si="16"/>
        <v>0</v>
      </c>
      <c r="AJ19" s="36"/>
      <c r="AK19" s="36">
        <f t="shared" si="17"/>
        <v>0</v>
      </c>
      <c r="AL19" s="36"/>
      <c r="AM19" s="36">
        <f t="shared" si="18"/>
        <v>0</v>
      </c>
      <c r="AN19" s="36"/>
      <c r="AO19" s="36">
        <f t="shared" si="19"/>
        <v>0</v>
      </c>
      <c r="AP19" s="36"/>
      <c r="AQ19" s="36">
        <f t="shared" si="20"/>
        <v>0</v>
      </c>
      <c r="AR19" s="36"/>
      <c r="AS19" s="36">
        <f t="shared" si="21"/>
        <v>0</v>
      </c>
      <c r="AT19" s="36"/>
      <c r="AU19" s="36">
        <f t="shared" si="22"/>
        <v>0</v>
      </c>
      <c r="AV19" s="36"/>
      <c r="AW19" s="36">
        <f t="shared" si="23"/>
        <v>0</v>
      </c>
      <c r="AX19" s="36"/>
      <c r="AY19" s="36">
        <f t="shared" si="24"/>
        <v>0</v>
      </c>
      <c r="AZ19" s="36"/>
      <c r="BA19" s="36">
        <f t="shared" si="25"/>
        <v>0</v>
      </c>
      <c r="BB19" s="36"/>
      <c r="BC19" s="36">
        <f t="shared" si="26"/>
        <v>0</v>
      </c>
      <c r="BD19" s="36"/>
      <c r="BE19" s="36">
        <f t="shared" si="27"/>
        <v>0</v>
      </c>
      <c r="BF19" s="36">
        <f t="shared" si="28"/>
        <v>0</v>
      </c>
      <c r="BG19" s="36">
        <f t="shared" si="28"/>
        <v>0</v>
      </c>
      <c r="BH19" s="36">
        <v>60</v>
      </c>
      <c r="BI19" s="152"/>
      <c r="BJ19" s="117">
        <f t="shared" si="0"/>
        <v>0</v>
      </c>
      <c r="BL19" s="36">
        <f t="shared" si="29"/>
        <v>3171</v>
      </c>
    </row>
    <row r="20" spans="1:64" ht="38.25" customHeight="1" x14ac:dyDescent="0.25">
      <c r="A20" s="157">
        <v>45</v>
      </c>
      <c r="B20" s="158" t="s">
        <v>136</v>
      </c>
      <c r="C20" s="36" t="s">
        <v>64</v>
      </c>
      <c r="D20" s="95">
        <v>51.03</v>
      </c>
      <c r="E20" s="105">
        <f t="shared" si="1"/>
        <v>1.1310993533215754</v>
      </c>
      <c r="F20" s="96">
        <v>57.72</v>
      </c>
      <c r="G20" s="36">
        <f t="shared" si="30"/>
        <v>38.479999999999997</v>
      </c>
      <c r="H20" s="36">
        <f t="shared" si="31"/>
        <v>19.239999999999998</v>
      </c>
      <c r="I20" s="75">
        <v>1.647</v>
      </c>
      <c r="J20" s="75">
        <v>1.647</v>
      </c>
      <c r="K20" s="75">
        <v>1.647</v>
      </c>
      <c r="L20" s="75">
        <v>1.647</v>
      </c>
      <c r="M20" s="75">
        <v>1.647</v>
      </c>
      <c r="N20" s="40">
        <f t="shared" si="32"/>
        <v>57.72</v>
      </c>
      <c r="O20" s="40">
        <f t="shared" si="33"/>
        <v>57.72</v>
      </c>
      <c r="P20" s="40">
        <f t="shared" si="34"/>
        <v>57.72</v>
      </c>
      <c r="Q20" s="40">
        <f t="shared" si="35"/>
        <v>57.72</v>
      </c>
      <c r="R20" s="36"/>
      <c r="S20" s="36">
        <f t="shared" si="8"/>
        <v>0</v>
      </c>
      <c r="T20" s="36"/>
      <c r="U20" s="36">
        <f t="shared" si="9"/>
        <v>0</v>
      </c>
      <c r="V20" s="36"/>
      <c r="W20" s="36">
        <f t="shared" si="10"/>
        <v>0</v>
      </c>
      <c r="X20" s="36"/>
      <c r="Y20" s="36">
        <f t="shared" si="11"/>
        <v>0</v>
      </c>
      <c r="Z20" s="36"/>
      <c r="AA20" s="36">
        <f t="shared" si="12"/>
        <v>0</v>
      </c>
      <c r="AB20" s="36"/>
      <c r="AC20" s="36">
        <f t="shared" si="13"/>
        <v>0</v>
      </c>
      <c r="AD20" s="36"/>
      <c r="AE20" s="36">
        <f t="shared" si="14"/>
        <v>0</v>
      </c>
      <c r="AF20" s="36"/>
      <c r="AG20" s="36">
        <f t="shared" si="15"/>
        <v>0</v>
      </c>
      <c r="AH20" s="36"/>
      <c r="AI20" s="36">
        <f t="shared" si="16"/>
        <v>0</v>
      </c>
      <c r="AJ20" s="36"/>
      <c r="AK20" s="36">
        <f t="shared" si="17"/>
        <v>0</v>
      </c>
      <c r="AL20" s="36"/>
      <c r="AM20" s="36">
        <f t="shared" si="18"/>
        <v>0</v>
      </c>
      <c r="AN20" s="36"/>
      <c r="AO20" s="36">
        <f t="shared" si="19"/>
        <v>0</v>
      </c>
      <c r="AP20" s="36"/>
      <c r="AQ20" s="36">
        <f t="shared" si="20"/>
        <v>0</v>
      </c>
      <c r="AR20" s="36"/>
      <c r="AS20" s="36">
        <f t="shared" si="21"/>
        <v>0</v>
      </c>
      <c r="AT20" s="36"/>
      <c r="AU20" s="36">
        <f t="shared" si="22"/>
        <v>0</v>
      </c>
      <c r="AV20" s="36"/>
      <c r="AW20" s="36">
        <f t="shared" si="23"/>
        <v>0</v>
      </c>
      <c r="AX20" s="36"/>
      <c r="AY20" s="36">
        <f t="shared" si="24"/>
        <v>0</v>
      </c>
      <c r="AZ20" s="36"/>
      <c r="BA20" s="36">
        <f t="shared" si="25"/>
        <v>0</v>
      </c>
      <c r="BB20" s="36"/>
      <c r="BC20" s="36">
        <f t="shared" si="26"/>
        <v>0</v>
      </c>
      <c r="BD20" s="36"/>
      <c r="BE20" s="36">
        <f t="shared" si="27"/>
        <v>0</v>
      </c>
      <c r="BF20" s="36">
        <f t="shared" si="28"/>
        <v>0</v>
      </c>
      <c r="BG20" s="36">
        <f t="shared" si="28"/>
        <v>0</v>
      </c>
      <c r="BH20" s="36">
        <v>200</v>
      </c>
      <c r="BI20" s="152"/>
      <c r="BJ20" s="117">
        <f t="shared" si="0"/>
        <v>0</v>
      </c>
      <c r="BL20" s="36">
        <f t="shared" si="29"/>
        <v>11544</v>
      </c>
    </row>
    <row r="21" spans="1:64" ht="81" customHeight="1" thickBot="1" x14ac:dyDescent="0.3">
      <c r="A21" s="76">
        <v>85</v>
      </c>
      <c r="B21" s="83" t="s">
        <v>146</v>
      </c>
      <c r="C21" s="41" t="s">
        <v>64</v>
      </c>
      <c r="D21" s="97">
        <v>47.64</v>
      </c>
      <c r="E21" s="107">
        <f t="shared" si="1"/>
        <v>1.1309823677581865</v>
      </c>
      <c r="F21" s="98">
        <v>53.88</v>
      </c>
      <c r="G21" s="41">
        <f t="shared" si="30"/>
        <v>35.92</v>
      </c>
      <c r="H21" s="41">
        <f t="shared" si="31"/>
        <v>17.96</v>
      </c>
      <c r="I21" s="77">
        <v>1.647</v>
      </c>
      <c r="J21" s="77">
        <v>1.647</v>
      </c>
      <c r="K21" s="77">
        <v>1.647</v>
      </c>
      <c r="L21" s="77">
        <v>1.647</v>
      </c>
      <c r="M21" s="77">
        <v>1.647</v>
      </c>
      <c r="N21" s="78">
        <f t="shared" ref="N21" si="36">ROUND(((J21/I21)*H21+G21),2)</f>
        <v>53.88</v>
      </c>
      <c r="O21" s="78">
        <f t="shared" ref="O21" si="37">ROUND(((K21/I21)*H21+G21),2)</f>
        <v>53.88</v>
      </c>
      <c r="P21" s="78">
        <f t="shared" ref="P21" si="38">ROUND(((L21/I21)*H21+G21),2)</f>
        <v>53.88</v>
      </c>
      <c r="Q21" s="78">
        <f t="shared" ref="Q21" si="39">ROUND(((M21/I21)*H21+G21),2)</f>
        <v>53.88</v>
      </c>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153"/>
      <c r="BJ21" s="119"/>
      <c r="BL21" s="36"/>
    </row>
    <row r="22" spans="1:64" ht="36" customHeight="1" x14ac:dyDescent="0.25">
      <c r="A22" s="70">
        <v>51</v>
      </c>
      <c r="B22" s="71" t="s">
        <v>138</v>
      </c>
      <c r="C22" s="37" t="s">
        <v>64</v>
      </c>
      <c r="D22" s="148">
        <v>41.24</v>
      </c>
      <c r="E22" s="147">
        <f t="shared" si="1"/>
        <v>1.1311833171677981</v>
      </c>
      <c r="F22" s="148">
        <v>46.65</v>
      </c>
      <c r="G22" s="37">
        <f>F22/3*2</f>
        <v>31.099999999999998</v>
      </c>
      <c r="H22" s="37">
        <f>F22/3</f>
        <v>15.549999999999999</v>
      </c>
      <c r="I22" s="120">
        <v>1.647</v>
      </c>
      <c r="J22" s="120">
        <v>1.647</v>
      </c>
      <c r="K22" s="120">
        <v>1.647</v>
      </c>
      <c r="L22" s="120">
        <v>1.647</v>
      </c>
      <c r="M22" s="120">
        <v>1.647</v>
      </c>
      <c r="N22" s="74">
        <f>ROUND(((J22/I22)*H22+G22),2)</f>
        <v>46.65</v>
      </c>
      <c r="O22" s="74">
        <f>ROUND(((K22/I22)*H22+G22),2)</f>
        <v>46.65</v>
      </c>
      <c r="P22" s="74">
        <f>ROUND(((L22/I22)*H22+G22),2)</f>
        <v>46.65</v>
      </c>
      <c r="Q22" s="74">
        <f>ROUND(((M22/I22)*H22+G22),2)</f>
        <v>46.65</v>
      </c>
      <c r="R22" s="37"/>
      <c r="S22" s="37">
        <f t="shared" si="8"/>
        <v>0</v>
      </c>
      <c r="T22" s="37"/>
      <c r="U22" s="37">
        <f t="shared" si="9"/>
        <v>0</v>
      </c>
      <c r="V22" s="37"/>
      <c r="W22" s="37">
        <f t="shared" si="10"/>
        <v>0</v>
      </c>
      <c r="X22" s="37"/>
      <c r="Y22" s="37">
        <f t="shared" si="11"/>
        <v>0</v>
      </c>
      <c r="Z22" s="37"/>
      <c r="AA22" s="37">
        <f t="shared" si="12"/>
        <v>0</v>
      </c>
      <c r="AB22" s="37"/>
      <c r="AC22" s="37">
        <f t="shared" si="13"/>
        <v>0</v>
      </c>
      <c r="AD22" s="37"/>
      <c r="AE22" s="37">
        <f t="shared" si="14"/>
        <v>0</v>
      </c>
      <c r="AF22" s="37"/>
      <c r="AG22" s="37">
        <f t="shared" si="15"/>
        <v>0</v>
      </c>
      <c r="AH22" s="37"/>
      <c r="AI22" s="37">
        <f t="shared" si="16"/>
        <v>0</v>
      </c>
      <c r="AJ22" s="37"/>
      <c r="AK22" s="37">
        <f t="shared" si="17"/>
        <v>0</v>
      </c>
      <c r="AL22" s="37"/>
      <c r="AM22" s="37">
        <f t="shared" si="18"/>
        <v>0</v>
      </c>
      <c r="AN22" s="37"/>
      <c r="AO22" s="37">
        <f t="shared" si="19"/>
        <v>0</v>
      </c>
      <c r="AP22" s="37"/>
      <c r="AQ22" s="37">
        <f t="shared" si="20"/>
        <v>0</v>
      </c>
      <c r="AR22" s="37"/>
      <c r="AS22" s="37">
        <f t="shared" si="21"/>
        <v>0</v>
      </c>
      <c r="AT22" s="37"/>
      <c r="AU22" s="37">
        <f t="shared" si="22"/>
        <v>0</v>
      </c>
      <c r="AV22" s="37"/>
      <c r="AW22" s="37">
        <f t="shared" si="23"/>
        <v>0</v>
      </c>
      <c r="AX22" s="37"/>
      <c r="AY22" s="37">
        <f t="shared" si="24"/>
        <v>0</v>
      </c>
      <c r="AZ22" s="37"/>
      <c r="BA22" s="37">
        <f t="shared" si="25"/>
        <v>0</v>
      </c>
      <c r="BB22" s="37"/>
      <c r="BC22" s="37">
        <f t="shared" si="26"/>
        <v>0</v>
      </c>
      <c r="BD22" s="37"/>
      <c r="BE22" s="37">
        <f t="shared" si="27"/>
        <v>0</v>
      </c>
      <c r="BF22" s="37">
        <f t="shared" si="28"/>
        <v>0</v>
      </c>
      <c r="BG22" s="37">
        <f t="shared" si="28"/>
        <v>0</v>
      </c>
      <c r="BH22" s="37">
        <v>140</v>
      </c>
      <c r="BI22" s="121"/>
      <c r="BJ22" s="122">
        <f t="shared" si="0"/>
        <v>0</v>
      </c>
      <c r="BL22" s="36">
        <f t="shared" si="29"/>
        <v>6531</v>
      </c>
    </row>
    <row r="23" spans="1:64" ht="30" customHeight="1" x14ac:dyDescent="0.25">
      <c r="A23" s="157">
        <v>49</v>
      </c>
      <c r="B23" s="158" t="s">
        <v>147</v>
      </c>
      <c r="C23" s="36" t="s">
        <v>64</v>
      </c>
      <c r="D23" s="166">
        <v>44.85</v>
      </c>
      <c r="E23" s="105">
        <f t="shared" si="1"/>
        <v>1.130880713489409</v>
      </c>
      <c r="F23" s="166">
        <v>50.72</v>
      </c>
      <c r="G23" s="36">
        <f t="shared" ref="G23:G24" si="40">F23/3*2</f>
        <v>33.813333333333333</v>
      </c>
      <c r="H23" s="36">
        <f t="shared" ref="H23:H24" si="41">F23/3</f>
        <v>16.906666666666666</v>
      </c>
      <c r="I23" s="75">
        <v>1.647</v>
      </c>
      <c r="J23" s="75">
        <v>1.647</v>
      </c>
      <c r="K23" s="75">
        <v>1.647</v>
      </c>
      <c r="L23" s="75">
        <v>1.647</v>
      </c>
      <c r="M23" s="75">
        <v>1.647</v>
      </c>
      <c r="N23" s="40">
        <f t="shared" ref="N23:N24" si="42">ROUND(((J23/I23)*H23+G23),2)</f>
        <v>50.72</v>
      </c>
      <c r="O23" s="40">
        <f t="shared" ref="O23:O24" si="43">ROUND(((K23/I23)*H23+G23),2)</f>
        <v>50.72</v>
      </c>
      <c r="P23" s="40">
        <f t="shared" ref="P23:P24" si="44">ROUND(((L23/I23)*H23+G23),2)</f>
        <v>50.72</v>
      </c>
      <c r="Q23" s="40">
        <f t="shared" ref="Q23:Q24" si="45">ROUND(((M23/I23)*H23+G23),2)</f>
        <v>50.72</v>
      </c>
      <c r="R23" s="36"/>
      <c r="S23" s="36">
        <f t="shared" si="8"/>
        <v>0</v>
      </c>
      <c r="T23" s="36"/>
      <c r="U23" s="36">
        <f t="shared" si="9"/>
        <v>0</v>
      </c>
      <c r="V23" s="36"/>
      <c r="W23" s="36">
        <f t="shared" si="10"/>
        <v>0</v>
      </c>
      <c r="X23" s="36"/>
      <c r="Y23" s="36">
        <f t="shared" si="11"/>
        <v>0</v>
      </c>
      <c r="Z23" s="36"/>
      <c r="AA23" s="36">
        <f t="shared" si="12"/>
        <v>0</v>
      </c>
      <c r="AB23" s="36"/>
      <c r="AC23" s="36">
        <f t="shared" si="13"/>
        <v>0</v>
      </c>
      <c r="AD23" s="36"/>
      <c r="AE23" s="36">
        <f t="shared" si="14"/>
        <v>0</v>
      </c>
      <c r="AF23" s="36"/>
      <c r="AG23" s="36">
        <f t="shared" si="15"/>
        <v>0</v>
      </c>
      <c r="AH23" s="36"/>
      <c r="AI23" s="36">
        <f t="shared" si="16"/>
        <v>0</v>
      </c>
      <c r="AJ23" s="36"/>
      <c r="AK23" s="36">
        <f t="shared" si="17"/>
        <v>0</v>
      </c>
      <c r="AL23" s="36"/>
      <c r="AM23" s="36">
        <f t="shared" si="18"/>
        <v>0</v>
      </c>
      <c r="AN23" s="36"/>
      <c r="AO23" s="36">
        <f t="shared" si="19"/>
        <v>0</v>
      </c>
      <c r="AP23" s="36"/>
      <c r="AQ23" s="36">
        <f t="shared" si="20"/>
        <v>0</v>
      </c>
      <c r="AR23" s="36"/>
      <c r="AS23" s="36">
        <f t="shared" si="21"/>
        <v>0</v>
      </c>
      <c r="AT23" s="36"/>
      <c r="AU23" s="36">
        <f t="shared" si="22"/>
        <v>0</v>
      </c>
      <c r="AV23" s="36"/>
      <c r="AW23" s="36">
        <f t="shared" si="23"/>
        <v>0</v>
      </c>
      <c r="AX23" s="36"/>
      <c r="AY23" s="36">
        <f t="shared" si="24"/>
        <v>0</v>
      </c>
      <c r="AZ23" s="36"/>
      <c r="BA23" s="36">
        <f t="shared" si="25"/>
        <v>0</v>
      </c>
      <c r="BB23" s="36"/>
      <c r="BC23" s="36">
        <f t="shared" si="26"/>
        <v>0</v>
      </c>
      <c r="BD23" s="36"/>
      <c r="BE23" s="36">
        <f t="shared" si="27"/>
        <v>0</v>
      </c>
      <c r="BF23" s="36">
        <f t="shared" si="28"/>
        <v>0</v>
      </c>
      <c r="BG23" s="36">
        <f t="shared" si="28"/>
        <v>0</v>
      </c>
      <c r="BH23" s="36">
        <v>60</v>
      </c>
      <c r="BI23" s="123"/>
      <c r="BJ23" s="117">
        <f t="shared" si="0"/>
        <v>0</v>
      </c>
      <c r="BL23" s="36">
        <f t="shared" si="29"/>
        <v>3043.2</v>
      </c>
    </row>
    <row r="24" spans="1:64" ht="35.25" customHeight="1" thickBot="1" x14ac:dyDescent="0.3">
      <c r="A24" s="76">
        <v>53</v>
      </c>
      <c r="B24" s="176" t="s">
        <v>148</v>
      </c>
      <c r="C24" s="41" t="s">
        <v>64</v>
      </c>
      <c r="D24" s="149">
        <v>48.5</v>
      </c>
      <c r="E24" s="107">
        <f t="shared" si="1"/>
        <v>1.1311340206185567</v>
      </c>
      <c r="F24" s="149">
        <v>54.86</v>
      </c>
      <c r="G24" s="41">
        <f t="shared" si="40"/>
        <v>36.573333333333331</v>
      </c>
      <c r="H24" s="41">
        <f t="shared" si="41"/>
        <v>18.286666666666665</v>
      </c>
      <c r="I24" s="77">
        <v>1.647</v>
      </c>
      <c r="J24" s="77">
        <v>1.647</v>
      </c>
      <c r="K24" s="77">
        <v>1.647</v>
      </c>
      <c r="L24" s="77">
        <v>1.647</v>
      </c>
      <c r="M24" s="77">
        <v>1.647</v>
      </c>
      <c r="N24" s="78">
        <f t="shared" si="42"/>
        <v>54.86</v>
      </c>
      <c r="O24" s="78">
        <f t="shared" si="43"/>
        <v>54.86</v>
      </c>
      <c r="P24" s="78">
        <f t="shared" si="44"/>
        <v>54.86</v>
      </c>
      <c r="Q24" s="78">
        <f t="shared" si="45"/>
        <v>54.86</v>
      </c>
      <c r="R24" s="41"/>
      <c r="S24" s="41">
        <f t="shared" si="8"/>
        <v>0</v>
      </c>
      <c r="T24" s="41"/>
      <c r="U24" s="41">
        <f t="shared" si="9"/>
        <v>0</v>
      </c>
      <c r="V24" s="41"/>
      <c r="W24" s="41">
        <f t="shared" si="10"/>
        <v>0</v>
      </c>
      <c r="X24" s="41"/>
      <c r="Y24" s="41">
        <f t="shared" si="11"/>
        <v>0</v>
      </c>
      <c r="Z24" s="41"/>
      <c r="AA24" s="41">
        <f t="shared" si="12"/>
        <v>0</v>
      </c>
      <c r="AB24" s="41"/>
      <c r="AC24" s="41">
        <f t="shared" si="13"/>
        <v>0</v>
      </c>
      <c r="AD24" s="41"/>
      <c r="AE24" s="41">
        <f t="shared" si="14"/>
        <v>0</v>
      </c>
      <c r="AF24" s="41"/>
      <c r="AG24" s="41">
        <f t="shared" si="15"/>
        <v>0</v>
      </c>
      <c r="AH24" s="41"/>
      <c r="AI24" s="41">
        <f t="shared" si="16"/>
        <v>0</v>
      </c>
      <c r="AJ24" s="41"/>
      <c r="AK24" s="41">
        <f t="shared" si="17"/>
        <v>0</v>
      </c>
      <c r="AL24" s="41"/>
      <c r="AM24" s="41">
        <f t="shared" si="18"/>
        <v>0</v>
      </c>
      <c r="AN24" s="41"/>
      <c r="AO24" s="41">
        <f t="shared" si="19"/>
        <v>0</v>
      </c>
      <c r="AP24" s="41"/>
      <c r="AQ24" s="41">
        <f t="shared" si="20"/>
        <v>0</v>
      </c>
      <c r="AR24" s="41"/>
      <c r="AS24" s="41">
        <f t="shared" si="21"/>
        <v>0</v>
      </c>
      <c r="AT24" s="41"/>
      <c r="AU24" s="41">
        <f t="shared" si="22"/>
        <v>0</v>
      </c>
      <c r="AV24" s="41"/>
      <c r="AW24" s="41">
        <f t="shared" si="23"/>
        <v>0</v>
      </c>
      <c r="AX24" s="41"/>
      <c r="AY24" s="41">
        <f t="shared" si="24"/>
        <v>0</v>
      </c>
      <c r="AZ24" s="41"/>
      <c r="BA24" s="41">
        <f t="shared" si="25"/>
        <v>0</v>
      </c>
      <c r="BB24" s="41"/>
      <c r="BC24" s="41">
        <f t="shared" si="26"/>
        <v>0</v>
      </c>
      <c r="BD24" s="41"/>
      <c r="BE24" s="41">
        <f t="shared" si="27"/>
        <v>0</v>
      </c>
      <c r="BF24" s="41">
        <f t="shared" si="28"/>
        <v>0</v>
      </c>
      <c r="BG24" s="41">
        <f t="shared" si="28"/>
        <v>0</v>
      </c>
      <c r="BH24" s="41">
        <v>200</v>
      </c>
      <c r="BI24" s="124"/>
      <c r="BJ24" s="119">
        <f t="shared" si="0"/>
        <v>0</v>
      </c>
      <c r="BL24" s="36">
        <f t="shared" si="29"/>
        <v>10972</v>
      </c>
    </row>
    <row r="25" spans="1:64" ht="21" customHeight="1" x14ac:dyDescent="0.25">
      <c r="A25" s="70">
        <v>122</v>
      </c>
      <c r="B25" s="71" t="s">
        <v>66</v>
      </c>
      <c r="C25" s="37" t="s">
        <v>65</v>
      </c>
      <c r="D25" s="148">
        <v>25.97</v>
      </c>
      <c r="E25" s="147">
        <f t="shared" si="1"/>
        <v>1.0577589526376587</v>
      </c>
      <c r="F25" s="148">
        <v>27.47</v>
      </c>
      <c r="G25" s="37">
        <f>F25</f>
        <v>27.47</v>
      </c>
      <c r="H25" s="37">
        <v>0</v>
      </c>
      <c r="I25" s="73"/>
      <c r="J25" s="73"/>
      <c r="K25" s="73"/>
      <c r="L25" s="73"/>
      <c r="M25" s="73"/>
      <c r="N25" s="74">
        <f>ROUND((G25+H25),2)</f>
        <v>27.47</v>
      </c>
      <c r="O25" s="74">
        <f>ROUND((G25+H25),2)</f>
        <v>27.47</v>
      </c>
      <c r="P25" s="74">
        <f>ROUND((G25+H25),2)</f>
        <v>27.47</v>
      </c>
      <c r="Q25" s="74">
        <f>ROUND((G25+H25),2)</f>
        <v>27.47</v>
      </c>
      <c r="R25" s="37"/>
      <c r="S25" s="37">
        <f t="shared" si="8"/>
        <v>0</v>
      </c>
      <c r="T25" s="37"/>
      <c r="U25" s="37">
        <f t="shared" si="9"/>
        <v>0</v>
      </c>
      <c r="V25" s="37"/>
      <c r="W25" s="37">
        <f t="shared" si="10"/>
        <v>0</v>
      </c>
      <c r="X25" s="37"/>
      <c r="Y25" s="37">
        <f t="shared" si="11"/>
        <v>0</v>
      </c>
      <c r="Z25" s="37"/>
      <c r="AA25" s="37">
        <f t="shared" si="12"/>
        <v>0</v>
      </c>
      <c r="AB25" s="37"/>
      <c r="AC25" s="37">
        <f t="shared" si="13"/>
        <v>0</v>
      </c>
      <c r="AD25" s="37"/>
      <c r="AE25" s="37">
        <f t="shared" si="14"/>
        <v>0</v>
      </c>
      <c r="AF25" s="37"/>
      <c r="AG25" s="37">
        <f t="shared" si="15"/>
        <v>0</v>
      </c>
      <c r="AH25" s="37"/>
      <c r="AI25" s="37">
        <f t="shared" si="16"/>
        <v>0</v>
      </c>
      <c r="AJ25" s="37"/>
      <c r="AK25" s="37">
        <f t="shared" si="17"/>
        <v>0</v>
      </c>
      <c r="AL25" s="37"/>
      <c r="AM25" s="37">
        <f t="shared" si="18"/>
        <v>0</v>
      </c>
      <c r="AN25" s="37"/>
      <c r="AO25" s="37">
        <f t="shared" si="19"/>
        <v>0</v>
      </c>
      <c r="AP25" s="37"/>
      <c r="AQ25" s="37">
        <f t="shared" si="20"/>
        <v>0</v>
      </c>
      <c r="AR25" s="37"/>
      <c r="AS25" s="37">
        <f t="shared" si="21"/>
        <v>0</v>
      </c>
      <c r="AT25" s="37"/>
      <c r="AU25" s="37">
        <f t="shared" si="22"/>
        <v>0</v>
      </c>
      <c r="AV25" s="37"/>
      <c r="AW25" s="37">
        <f t="shared" si="23"/>
        <v>0</v>
      </c>
      <c r="AX25" s="37"/>
      <c r="AY25" s="37">
        <f t="shared" si="24"/>
        <v>0</v>
      </c>
      <c r="AZ25" s="37"/>
      <c r="BA25" s="37">
        <f t="shared" si="25"/>
        <v>0</v>
      </c>
      <c r="BB25" s="37"/>
      <c r="BC25" s="37">
        <f t="shared" si="26"/>
        <v>0</v>
      </c>
      <c r="BD25" s="37"/>
      <c r="BE25" s="37">
        <f t="shared" si="27"/>
        <v>0</v>
      </c>
      <c r="BF25" s="37">
        <f t="shared" si="28"/>
        <v>0</v>
      </c>
      <c r="BG25" s="37">
        <f t="shared" si="28"/>
        <v>0</v>
      </c>
      <c r="BH25" s="37">
        <v>140</v>
      </c>
      <c r="BI25" s="121"/>
      <c r="BJ25" s="122">
        <f t="shared" si="0"/>
        <v>0</v>
      </c>
      <c r="BL25" s="36">
        <f t="shared" si="29"/>
        <v>3845.7999999999997</v>
      </c>
    </row>
    <row r="26" spans="1:64" s="42" customFormat="1" ht="54.75" customHeight="1" thickBot="1" x14ac:dyDescent="0.3">
      <c r="A26" s="76">
        <v>205</v>
      </c>
      <c r="B26" s="83" t="s">
        <v>142</v>
      </c>
      <c r="C26" s="41" t="s">
        <v>64</v>
      </c>
      <c r="D26" s="149">
        <v>14.74</v>
      </c>
      <c r="E26" s="107">
        <f t="shared" si="1"/>
        <v>1.1777476255088195</v>
      </c>
      <c r="F26" s="149">
        <v>17.36</v>
      </c>
      <c r="G26" s="41">
        <f>F26</f>
        <v>17.36</v>
      </c>
      <c r="H26" s="41">
        <v>0</v>
      </c>
      <c r="I26" s="127"/>
      <c r="J26" s="127"/>
      <c r="K26" s="127"/>
      <c r="L26" s="127"/>
      <c r="M26" s="127"/>
      <c r="N26" s="78">
        <f>ROUND((G26+H26),2)</f>
        <v>17.36</v>
      </c>
      <c r="O26" s="78">
        <f>ROUND((G26+H26),2)</f>
        <v>17.36</v>
      </c>
      <c r="P26" s="78">
        <f>ROUND((G26+H26),2)</f>
        <v>17.36</v>
      </c>
      <c r="Q26" s="78">
        <f>ROUND((G26+H26),2)</f>
        <v>17.36</v>
      </c>
      <c r="R26" s="41"/>
      <c r="S26" s="41">
        <f t="shared" si="8"/>
        <v>0</v>
      </c>
      <c r="T26" s="41"/>
      <c r="U26" s="41">
        <f t="shared" si="9"/>
        <v>0</v>
      </c>
      <c r="V26" s="41"/>
      <c r="W26" s="41">
        <f t="shared" si="10"/>
        <v>0</v>
      </c>
      <c r="X26" s="41"/>
      <c r="Y26" s="41">
        <f t="shared" si="11"/>
        <v>0</v>
      </c>
      <c r="Z26" s="41"/>
      <c r="AA26" s="41">
        <f t="shared" si="12"/>
        <v>0</v>
      </c>
      <c r="AB26" s="41"/>
      <c r="AC26" s="41">
        <f t="shared" si="13"/>
        <v>0</v>
      </c>
      <c r="AD26" s="41"/>
      <c r="AE26" s="41">
        <f t="shared" si="14"/>
        <v>0</v>
      </c>
      <c r="AF26" s="41"/>
      <c r="AG26" s="41">
        <f t="shared" si="15"/>
        <v>0</v>
      </c>
      <c r="AH26" s="41"/>
      <c r="AI26" s="41">
        <f t="shared" si="16"/>
        <v>0</v>
      </c>
      <c r="AJ26" s="41"/>
      <c r="AK26" s="41">
        <f t="shared" si="17"/>
        <v>0</v>
      </c>
      <c r="AL26" s="41"/>
      <c r="AM26" s="41">
        <f t="shared" si="18"/>
        <v>0</v>
      </c>
      <c r="AN26" s="41"/>
      <c r="AO26" s="41">
        <f t="shared" si="19"/>
        <v>0</v>
      </c>
      <c r="AP26" s="41"/>
      <c r="AQ26" s="41">
        <f t="shared" si="20"/>
        <v>0</v>
      </c>
      <c r="AR26" s="41"/>
      <c r="AS26" s="41">
        <f t="shared" si="21"/>
        <v>0</v>
      </c>
      <c r="AT26" s="41"/>
      <c r="AU26" s="41">
        <f t="shared" si="22"/>
        <v>0</v>
      </c>
      <c r="AV26" s="41"/>
      <c r="AW26" s="41">
        <f t="shared" si="23"/>
        <v>0</v>
      </c>
      <c r="AX26" s="41"/>
      <c r="AY26" s="41">
        <f t="shared" si="24"/>
        <v>0</v>
      </c>
      <c r="AZ26" s="41"/>
      <c r="BA26" s="41">
        <f t="shared" si="25"/>
        <v>0</v>
      </c>
      <c r="BB26" s="41"/>
      <c r="BC26" s="41">
        <f t="shared" si="26"/>
        <v>0</v>
      </c>
      <c r="BD26" s="41"/>
      <c r="BE26" s="41">
        <f t="shared" si="27"/>
        <v>0</v>
      </c>
      <c r="BF26" s="41">
        <f t="shared" si="28"/>
        <v>0</v>
      </c>
      <c r="BG26" s="41">
        <f t="shared" si="28"/>
        <v>0</v>
      </c>
      <c r="BH26" s="41">
        <v>150</v>
      </c>
      <c r="BI26" s="124"/>
      <c r="BJ26" s="119">
        <f>BI26*BH26</f>
        <v>0</v>
      </c>
      <c r="BL26" s="36">
        <f t="shared" si="29"/>
        <v>2604</v>
      </c>
    </row>
    <row r="27" spans="1:64" ht="16.5" thickBot="1" x14ac:dyDescent="0.3">
      <c r="A27" s="43"/>
      <c r="B27" s="44" t="s">
        <v>59</v>
      </c>
      <c r="C27" s="45"/>
      <c r="D27" s="99"/>
      <c r="E27" s="99"/>
      <c r="F27" s="100"/>
      <c r="G27" s="46"/>
      <c r="H27" s="46"/>
      <c r="I27" s="47"/>
      <c r="J27" s="47"/>
      <c r="K27" s="47"/>
      <c r="L27" s="47"/>
      <c r="M27" s="47"/>
      <c r="N27" s="46"/>
      <c r="O27" s="46"/>
      <c r="P27" s="46"/>
      <c r="Q27" s="46"/>
      <c r="R27" s="46">
        <f>SUM(R15:R26)</f>
        <v>0</v>
      </c>
      <c r="S27" s="48">
        <f t="shared" ref="S27:BG27" si="46">SUM(S15:S26)</f>
        <v>0</v>
      </c>
      <c r="T27" s="46">
        <f t="shared" si="46"/>
        <v>0</v>
      </c>
      <c r="U27" s="49">
        <f t="shared" si="46"/>
        <v>0</v>
      </c>
      <c r="V27" s="46">
        <f t="shared" si="46"/>
        <v>0</v>
      </c>
      <c r="W27" s="49">
        <f t="shared" si="46"/>
        <v>0</v>
      </c>
      <c r="X27" s="46">
        <f t="shared" si="46"/>
        <v>0</v>
      </c>
      <c r="Y27" s="49">
        <f t="shared" si="46"/>
        <v>0</v>
      </c>
      <c r="Z27" s="46">
        <f t="shared" si="46"/>
        <v>0</v>
      </c>
      <c r="AA27" s="50">
        <f t="shared" si="46"/>
        <v>0</v>
      </c>
      <c r="AB27" s="46">
        <f t="shared" si="46"/>
        <v>0</v>
      </c>
      <c r="AC27" s="46">
        <f t="shared" si="46"/>
        <v>0</v>
      </c>
      <c r="AD27" s="46">
        <f t="shared" si="46"/>
        <v>0</v>
      </c>
      <c r="AE27" s="48">
        <f t="shared" si="46"/>
        <v>0</v>
      </c>
      <c r="AF27" s="46">
        <f t="shared" si="46"/>
        <v>0</v>
      </c>
      <c r="AG27" s="48">
        <f t="shared" si="46"/>
        <v>0</v>
      </c>
      <c r="AH27" s="46">
        <f t="shared" si="46"/>
        <v>0</v>
      </c>
      <c r="AI27" s="48">
        <f t="shared" si="46"/>
        <v>0</v>
      </c>
      <c r="AJ27" s="46">
        <f t="shared" si="46"/>
        <v>0</v>
      </c>
      <c r="AK27" s="48">
        <f t="shared" si="46"/>
        <v>0</v>
      </c>
      <c r="AL27" s="46">
        <f t="shared" si="46"/>
        <v>0</v>
      </c>
      <c r="AM27" s="48">
        <f t="shared" si="46"/>
        <v>0</v>
      </c>
      <c r="AN27" s="46">
        <f t="shared" si="46"/>
        <v>0</v>
      </c>
      <c r="AO27" s="48">
        <f t="shared" si="46"/>
        <v>0</v>
      </c>
      <c r="AP27" s="46">
        <f t="shared" si="46"/>
        <v>0</v>
      </c>
      <c r="AQ27" s="48">
        <f t="shared" si="46"/>
        <v>0</v>
      </c>
      <c r="AR27" s="46">
        <f t="shared" si="46"/>
        <v>0</v>
      </c>
      <c r="AS27" s="48">
        <f t="shared" si="46"/>
        <v>0</v>
      </c>
      <c r="AT27" s="46">
        <f t="shared" si="46"/>
        <v>0</v>
      </c>
      <c r="AU27" s="48">
        <f t="shared" si="46"/>
        <v>0</v>
      </c>
      <c r="AV27" s="46">
        <f t="shared" si="46"/>
        <v>0</v>
      </c>
      <c r="AW27" s="46">
        <f t="shared" si="46"/>
        <v>0</v>
      </c>
      <c r="AX27" s="46">
        <f t="shared" si="46"/>
        <v>0</v>
      </c>
      <c r="AY27" s="46">
        <f t="shared" si="46"/>
        <v>0</v>
      </c>
      <c r="AZ27" s="46">
        <f t="shared" si="46"/>
        <v>0</v>
      </c>
      <c r="BA27" s="46">
        <f t="shared" si="46"/>
        <v>0</v>
      </c>
      <c r="BB27" s="46">
        <f t="shared" si="46"/>
        <v>0</v>
      </c>
      <c r="BC27" s="46">
        <f t="shared" si="46"/>
        <v>0</v>
      </c>
      <c r="BD27" s="46">
        <f t="shared" si="46"/>
        <v>0</v>
      </c>
      <c r="BE27" s="46">
        <f t="shared" si="46"/>
        <v>0</v>
      </c>
      <c r="BF27" s="46">
        <f t="shared" si="46"/>
        <v>0</v>
      </c>
      <c r="BG27" s="46">
        <f t="shared" si="46"/>
        <v>0</v>
      </c>
      <c r="BH27" s="51"/>
      <c r="BI27" s="52"/>
      <c r="BJ27" s="52">
        <f>SUM(BJ15:BJ26)</f>
        <v>0</v>
      </c>
      <c r="BL27" s="53">
        <f>SUM(BL15:BL26)</f>
        <v>75521.5</v>
      </c>
    </row>
    <row r="28" spans="1:64" ht="16.5" thickBot="1" x14ac:dyDescent="0.3">
      <c r="A28" s="54"/>
      <c r="B28" s="55"/>
      <c r="C28" s="56"/>
      <c r="D28" s="101"/>
      <c r="E28" s="101"/>
      <c r="F28" s="102"/>
      <c r="G28" s="58"/>
      <c r="H28" s="58"/>
      <c r="I28" s="68"/>
      <c r="J28" s="68"/>
      <c r="K28" s="68"/>
      <c r="L28" s="68"/>
      <c r="M28" s="68"/>
      <c r="N28" s="58"/>
      <c r="O28" s="58"/>
      <c r="P28" s="58"/>
      <c r="Q28" s="58"/>
      <c r="R28" s="58"/>
      <c r="S28" s="69"/>
      <c r="T28" s="58"/>
      <c r="U28" s="69"/>
      <c r="V28" s="58"/>
      <c r="W28" s="69"/>
      <c r="X28" s="58"/>
      <c r="Y28" s="69"/>
      <c r="Z28" s="58"/>
      <c r="AA28" s="69"/>
      <c r="AB28" s="58"/>
      <c r="AC28" s="58"/>
      <c r="AD28" s="58"/>
      <c r="AE28" s="69"/>
      <c r="AF28" s="58"/>
      <c r="AG28" s="69"/>
      <c r="AH28" s="58"/>
      <c r="AI28" s="69"/>
      <c r="AJ28" s="58"/>
      <c r="AK28" s="69"/>
      <c r="AL28" s="58"/>
      <c r="AM28" s="69"/>
      <c r="AN28" s="58"/>
      <c r="AO28" s="69"/>
      <c r="AP28" s="58"/>
      <c r="AQ28" s="69"/>
      <c r="AR28" s="58"/>
      <c r="AS28" s="69"/>
      <c r="AT28" s="58"/>
      <c r="AU28" s="69"/>
      <c r="AV28" s="58"/>
      <c r="AW28" s="58"/>
      <c r="AX28" s="58"/>
      <c r="AY28" s="58"/>
      <c r="AZ28" s="58"/>
      <c r="BA28" s="58"/>
      <c r="BB28" s="58"/>
      <c r="BC28" s="58"/>
      <c r="BD28" s="58"/>
      <c r="BE28" s="58"/>
      <c r="BF28" s="58"/>
      <c r="BG28" s="58"/>
      <c r="BI28" s="8"/>
      <c r="BJ28" s="8"/>
      <c r="BL28" s="8"/>
    </row>
    <row r="29" spans="1:64" s="34" customFormat="1" ht="49.5" customHeight="1" thickBot="1" x14ac:dyDescent="0.3">
      <c r="A29" s="24"/>
      <c r="B29" s="25" t="s">
        <v>121</v>
      </c>
      <c r="C29" s="26" t="s">
        <v>7</v>
      </c>
      <c r="D29" s="103"/>
      <c r="E29" s="103"/>
      <c r="F29" s="94" t="s">
        <v>123</v>
      </c>
      <c r="G29" s="27" t="s">
        <v>8</v>
      </c>
      <c r="H29" s="27" t="s">
        <v>9</v>
      </c>
      <c r="I29" s="28" t="s">
        <v>70</v>
      </c>
      <c r="J29" s="28" t="s">
        <v>10</v>
      </c>
      <c r="K29" s="28" t="s">
        <v>11</v>
      </c>
      <c r="L29" s="28" t="s">
        <v>12</v>
      </c>
      <c r="M29" s="28" t="s">
        <v>13</v>
      </c>
      <c r="N29" s="29" t="s">
        <v>14</v>
      </c>
      <c r="O29" s="29" t="s">
        <v>15</v>
      </c>
      <c r="P29" s="29" t="s">
        <v>16</v>
      </c>
      <c r="Q29" s="29" t="s">
        <v>17</v>
      </c>
      <c r="R29" s="30" t="s">
        <v>18</v>
      </c>
      <c r="S29" s="30" t="s">
        <v>19</v>
      </c>
      <c r="T29" s="30" t="s">
        <v>20</v>
      </c>
      <c r="U29" s="30" t="s">
        <v>21</v>
      </c>
      <c r="V29" s="30" t="s">
        <v>22</v>
      </c>
      <c r="W29" s="30" t="s">
        <v>23</v>
      </c>
      <c r="X29" s="30" t="s">
        <v>24</v>
      </c>
      <c r="Y29" s="30" t="s">
        <v>25</v>
      </c>
      <c r="Z29" s="30" t="s">
        <v>26</v>
      </c>
      <c r="AA29" s="30" t="s">
        <v>27</v>
      </c>
      <c r="AB29" s="30" t="s">
        <v>28</v>
      </c>
      <c r="AC29" s="30" t="s">
        <v>29</v>
      </c>
      <c r="AD29" s="30" t="s">
        <v>30</v>
      </c>
      <c r="AE29" s="30" t="s">
        <v>31</v>
      </c>
      <c r="AF29" s="30" t="s">
        <v>32</v>
      </c>
      <c r="AG29" s="30" t="s">
        <v>33</v>
      </c>
      <c r="AH29" s="30" t="s">
        <v>34</v>
      </c>
      <c r="AI29" s="30" t="s">
        <v>35</v>
      </c>
      <c r="AJ29" s="30" t="s">
        <v>36</v>
      </c>
      <c r="AK29" s="30" t="s">
        <v>37</v>
      </c>
      <c r="AL29" s="30" t="s">
        <v>38</v>
      </c>
      <c r="AM29" s="30" t="s">
        <v>39</v>
      </c>
      <c r="AN29" s="30" t="s">
        <v>40</v>
      </c>
      <c r="AO29" s="30" t="s">
        <v>41</v>
      </c>
      <c r="AP29" s="30" t="s">
        <v>42</v>
      </c>
      <c r="AQ29" s="30" t="s">
        <v>43</v>
      </c>
      <c r="AR29" s="30" t="s">
        <v>44</v>
      </c>
      <c r="AS29" s="30" t="s">
        <v>45</v>
      </c>
      <c r="AT29" s="30" t="s">
        <v>46</v>
      </c>
      <c r="AU29" s="30" t="s">
        <v>47</v>
      </c>
      <c r="AV29" s="30" t="s">
        <v>48</v>
      </c>
      <c r="AW29" s="30" t="s">
        <v>49</v>
      </c>
      <c r="AX29" s="30" t="s">
        <v>50</v>
      </c>
      <c r="AY29" s="30" t="s">
        <v>51</v>
      </c>
      <c r="AZ29" s="30" t="s">
        <v>52</v>
      </c>
      <c r="BA29" s="30" t="s">
        <v>53</v>
      </c>
      <c r="BB29" s="30" t="s">
        <v>54</v>
      </c>
      <c r="BC29" s="30" t="s">
        <v>55</v>
      </c>
      <c r="BD29" s="30" t="s">
        <v>56</v>
      </c>
      <c r="BE29" s="30" t="s">
        <v>57</v>
      </c>
      <c r="BF29" s="30" t="s">
        <v>58</v>
      </c>
      <c r="BG29" s="30" t="s">
        <v>59</v>
      </c>
      <c r="BH29" s="31" t="s">
        <v>60</v>
      </c>
      <c r="BI29" s="32" t="s">
        <v>61</v>
      </c>
      <c r="BJ29" s="33" t="s">
        <v>62</v>
      </c>
      <c r="BL29" s="35" t="s">
        <v>63</v>
      </c>
    </row>
    <row r="30" spans="1:64" ht="48" customHeight="1" x14ac:dyDescent="0.25">
      <c r="A30" s="70">
        <v>27</v>
      </c>
      <c r="B30" s="71" t="s">
        <v>192</v>
      </c>
      <c r="C30" s="37" t="s">
        <v>65</v>
      </c>
      <c r="D30" s="104"/>
      <c r="E30" s="104"/>
      <c r="F30" s="147">
        <f>F17*10</f>
        <v>740.90000000000009</v>
      </c>
      <c r="G30" s="72"/>
      <c r="H30" s="72"/>
      <c r="I30" s="73"/>
      <c r="J30" s="73"/>
      <c r="K30" s="73"/>
      <c r="L30" s="73"/>
      <c r="M30" s="73"/>
      <c r="N30" s="74">
        <f>ROUND((N17*10),2)</f>
        <v>740.9</v>
      </c>
      <c r="O30" s="74">
        <f t="shared" ref="O30:Q30" si="47">ROUND((O17*10),2)</f>
        <v>740.9</v>
      </c>
      <c r="P30" s="74">
        <f t="shared" si="47"/>
        <v>740.9</v>
      </c>
      <c r="Q30" s="74">
        <f t="shared" si="47"/>
        <v>740.9</v>
      </c>
      <c r="R30" s="37"/>
      <c r="S30" s="37">
        <f>N30*R30</f>
        <v>0</v>
      </c>
      <c r="T30" s="37"/>
      <c r="U30" s="37">
        <f>N30*T30</f>
        <v>0</v>
      </c>
      <c r="V30" s="37"/>
      <c r="W30" s="37">
        <f>N30*V30</f>
        <v>0</v>
      </c>
      <c r="X30" s="37"/>
      <c r="Y30" s="37">
        <f>N30*X30</f>
        <v>0</v>
      </c>
      <c r="Z30" s="37"/>
      <c r="AA30" s="37">
        <f>N30*Z30</f>
        <v>0</v>
      </c>
      <c r="AB30" s="37"/>
      <c r="AC30" s="37">
        <f>O30*AB30</f>
        <v>0</v>
      </c>
      <c r="AD30" s="37"/>
      <c r="AE30" s="37">
        <f>O30*AD30</f>
        <v>0</v>
      </c>
      <c r="AF30" s="37"/>
      <c r="AG30" s="37">
        <f>O30*AF30</f>
        <v>0</v>
      </c>
      <c r="AH30" s="37"/>
      <c r="AI30" s="37">
        <f>O30*AH30</f>
        <v>0</v>
      </c>
      <c r="AJ30" s="37"/>
      <c r="AK30" s="37">
        <f>O30*AJ30</f>
        <v>0</v>
      </c>
      <c r="AL30" s="37"/>
      <c r="AM30" s="37">
        <f>P30*AL30</f>
        <v>0</v>
      </c>
      <c r="AN30" s="37"/>
      <c r="AO30" s="37">
        <f>P30*AN30</f>
        <v>0</v>
      </c>
      <c r="AP30" s="37"/>
      <c r="AQ30" s="37">
        <f>P30*AP30</f>
        <v>0</v>
      </c>
      <c r="AR30" s="37"/>
      <c r="AS30" s="37">
        <f>P30*AR30</f>
        <v>0</v>
      </c>
      <c r="AT30" s="37"/>
      <c r="AU30" s="37">
        <f>P30*AT30</f>
        <v>0</v>
      </c>
      <c r="AV30" s="37"/>
      <c r="AW30" s="37">
        <f>Q30*AV30</f>
        <v>0</v>
      </c>
      <c r="AX30" s="37"/>
      <c r="AY30" s="37">
        <f>Q30*AX30</f>
        <v>0</v>
      </c>
      <c r="AZ30" s="37"/>
      <c r="BA30" s="37">
        <f>Q30*AZ30</f>
        <v>0</v>
      </c>
      <c r="BB30" s="37"/>
      <c r="BC30" s="37">
        <f>Q30*BB30</f>
        <v>0</v>
      </c>
      <c r="BD30" s="37"/>
      <c r="BE30" s="37">
        <f>Q30*BD30</f>
        <v>0</v>
      </c>
      <c r="BF30" s="37">
        <f>R30+T30+V30+X30+Z30+AB30+AD30+AF30+AH30+AJ30+AL30+AN30+AP30+AR30+AT30+AV30+AX30+AZ30+BB30+BD30</f>
        <v>0</v>
      </c>
      <c r="BG30" s="37">
        <f>S30+U30+W30+Y30+AA30+AC30+AE30+AG30+AI30+AK30+AM30+AO30+AQ30+AS30+AU30+AW30+AY30+BA30+BC30+BE30</f>
        <v>0</v>
      </c>
      <c r="BH30" s="37">
        <v>4</v>
      </c>
      <c r="BI30" s="72">
        <f>BI17*10</f>
        <v>0</v>
      </c>
      <c r="BJ30" s="122">
        <f>BH30*BI30</f>
        <v>0</v>
      </c>
      <c r="BL30" s="36">
        <f>F30*BH30</f>
        <v>2963.6000000000004</v>
      </c>
    </row>
    <row r="31" spans="1:64" ht="45.75" x14ac:dyDescent="0.25">
      <c r="A31" s="157"/>
      <c r="B31" s="160" t="s">
        <v>193</v>
      </c>
      <c r="C31" s="36" t="s">
        <v>65</v>
      </c>
      <c r="D31" s="161"/>
      <c r="E31" s="161"/>
      <c r="F31" s="105">
        <v>1400</v>
      </c>
      <c r="G31" s="162"/>
      <c r="H31" s="162"/>
      <c r="I31" s="163"/>
      <c r="J31" s="163"/>
      <c r="K31" s="163"/>
      <c r="L31" s="163"/>
      <c r="M31" s="163"/>
      <c r="N31" s="162"/>
      <c r="O31" s="162"/>
      <c r="P31" s="162"/>
      <c r="Q31" s="162"/>
      <c r="R31" s="162"/>
      <c r="S31" s="164">
        <f>F31/8</f>
        <v>175</v>
      </c>
      <c r="T31" s="162"/>
      <c r="U31" s="164">
        <f>S31*2</f>
        <v>350</v>
      </c>
      <c r="V31" s="162"/>
      <c r="W31" s="164">
        <f>S31*2</f>
        <v>350</v>
      </c>
      <c r="X31" s="162"/>
      <c r="Y31" s="164">
        <f>S31*2</f>
        <v>350</v>
      </c>
      <c r="Z31" s="162"/>
      <c r="AA31" s="164">
        <f>S31</f>
        <v>175</v>
      </c>
      <c r="AB31" s="162"/>
      <c r="AC31" s="162">
        <f>F31/8</f>
        <v>175</v>
      </c>
      <c r="AD31" s="162"/>
      <c r="AE31" s="164">
        <f>AC31*2</f>
        <v>350</v>
      </c>
      <c r="AF31" s="162"/>
      <c r="AG31" s="164">
        <f>AC31*2</f>
        <v>350</v>
      </c>
      <c r="AH31" s="162"/>
      <c r="AI31" s="164">
        <f>AC31*2</f>
        <v>350</v>
      </c>
      <c r="AJ31" s="162"/>
      <c r="AK31" s="164">
        <f>AC31</f>
        <v>175</v>
      </c>
      <c r="AL31" s="162"/>
      <c r="AM31" s="164">
        <f>F31/8</f>
        <v>175</v>
      </c>
      <c r="AN31" s="162"/>
      <c r="AO31" s="164">
        <f>AM31*2</f>
        <v>350</v>
      </c>
      <c r="AP31" s="162"/>
      <c r="AQ31" s="164">
        <f>AM31*2</f>
        <v>350</v>
      </c>
      <c r="AR31" s="162"/>
      <c r="AS31" s="164">
        <f>AM31*2</f>
        <v>350</v>
      </c>
      <c r="AT31" s="162"/>
      <c r="AU31" s="164">
        <f>AM31</f>
        <v>175</v>
      </c>
      <c r="AV31" s="162"/>
      <c r="AW31" s="164">
        <f>F31/8</f>
        <v>175</v>
      </c>
      <c r="AX31" s="162"/>
      <c r="AY31" s="164">
        <f>AW31*2</f>
        <v>350</v>
      </c>
      <c r="AZ31" s="162"/>
      <c r="BA31" s="164">
        <f>AW31*2</f>
        <v>350</v>
      </c>
      <c r="BB31" s="162"/>
      <c r="BC31" s="164">
        <f>AW31*2</f>
        <v>350</v>
      </c>
      <c r="BD31" s="162"/>
      <c r="BE31" s="164">
        <f>AW31</f>
        <v>175</v>
      </c>
      <c r="BF31" s="36">
        <f t="shared" ref="BF31:BF35" si="48">R31+T31+V31+X31+Z31+AB31+AD31+AF31+AH31+AJ31+AL31+AN31+AP31+AR31+AT31+AV31+AX31+AZ31+BB31+BD31</f>
        <v>0</v>
      </c>
      <c r="BG31" s="162"/>
      <c r="BH31" s="36">
        <v>4</v>
      </c>
      <c r="BI31" s="53">
        <f t="shared" ref="BI31:BI35" si="49">F31</f>
        <v>1400</v>
      </c>
      <c r="BJ31" s="117">
        <f t="shared" ref="BJ31:BJ34" si="50">BH31*BI31</f>
        <v>5600</v>
      </c>
      <c r="BL31" s="36">
        <f t="shared" ref="BL31:BL35" si="51">F31*BH31</f>
        <v>5600</v>
      </c>
    </row>
    <row r="32" spans="1:64" ht="48" customHeight="1" x14ac:dyDescent="0.25">
      <c r="A32" s="157">
        <v>55</v>
      </c>
      <c r="B32" s="158" t="s">
        <v>187</v>
      </c>
      <c r="C32" s="36" t="s">
        <v>65</v>
      </c>
      <c r="D32" s="159"/>
      <c r="E32" s="159"/>
      <c r="F32" s="105">
        <f>F20*10</f>
        <v>577.20000000000005</v>
      </c>
      <c r="G32" s="36"/>
      <c r="H32" s="36"/>
      <c r="I32" s="75"/>
      <c r="J32" s="75"/>
      <c r="K32" s="75"/>
      <c r="L32" s="75"/>
      <c r="M32" s="75"/>
      <c r="N32" s="40">
        <f>ROUND((N20*10),2)</f>
        <v>577.20000000000005</v>
      </c>
      <c r="O32" s="40">
        <f t="shared" ref="O32:Q32" si="52">ROUND((O20*10),2)</f>
        <v>577.20000000000005</v>
      </c>
      <c r="P32" s="40">
        <f t="shared" si="52"/>
        <v>577.20000000000005</v>
      </c>
      <c r="Q32" s="40">
        <f t="shared" si="52"/>
        <v>577.20000000000005</v>
      </c>
      <c r="R32" s="36"/>
      <c r="S32" s="36">
        <f>N32*R32</f>
        <v>0</v>
      </c>
      <c r="T32" s="36"/>
      <c r="U32" s="36">
        <f>N32*T32</f>
        <v>0</v>
      </c>
      <c r="V32" s="36"/>
      <c r="W32" s="36">
        <f>N32*V32</f>
        <v>0</v>
      </c>
      <c r="X32" s="36"/>
      <c r="Y32" s="36">
        <f>N32*X32</f>
        <v>0</v>
      </c>
      <c r="Z32" s="36"/>
      <c r="AA32" s="36">
        <f>N32*Z32</f>
        <v>0</v>
      </c>
      <c r="AB32" s="36"/>
      <c r="AC32" s="36">
        <f>O32*AB32</f>
        <v>0</v>
      </c>
      <c r="AD32" s="36"/>
      <c r="AE32" s="36">
        <f>O32*AD32</f>
        <v>0</v>
      </c>
      <c r="AF32" s="36"/>
      <c r="AG32" s="36">
        <f>O32*AF32</f>
        <v>0</v>
      </c>
      <c r="AH32" s="36"/>
      <c r="AI32" s="36">
        <f>O32*AH32</f>
        <v>0</v>
      </c>
      <c r="AJ32" s="36"/>
      <c r="AK32" s="36">
        <f>O32*AJ32</f>
        <v>0</v>
      </c>
      <c r="AL32" s="36"/>
      <c r="AM32" s="36">
        <f>P32*AL32</f>
        <v>0</v>
      </c>
      <c r="AN32" s="36"/>
      <c r="AO32" s="36">
        <f>P32*AN32</f>
        <v>0</v>
      </c>
      <c r="AP32" s="36"/>
      <c r="AQ32" s="36">
        <f>P32*AP32</f>
        <v>0</v>
      </c>
      <c r="AR32" s="36"/>
      <c r="AS32" s="36">
        <f>P32*AR32</f>
        <v>0</v>
      </c>
      <c r="AT32" s="36"/>
      <c r="AU32" s="36">
        <f>P32*AT32</f>
        <v>0</v>
      </c>
      <c r="AV32" s="36"/>
      <c r="AW32" s="36">
        <f>Q32*AV32</f>
        <v>0</v>
      </c>
      <c r="AX32" s="36"/>
      <c r="AY32" s="36">
        <f>Q32*AX32</f>
        <v>0</v>
      </c>
      <c r="AZ32" s="36"/>
      <c r="BA32" s="36">
        <f>Q32*AZ32</f>
        <v>0</v>
      </c>
      <c r="BB32" s="36"/>
      <c r="BC32" s="36">
        <f>Q32*BB32</f>
        <v>0</v>
      </c>
      <c r="BD32" s="36"/>
      <c r="BE32" s="36">
        <f>Q32*BD32</f>
        <v>0</v>
      </c>
      <c r="BF32" s="36">
        <f t="shared" si="48"/>
        <v>0</v>
      </c>
      <c r="BG32" s="36">
        <f>S32+U32+W32+Y32+AA32+AC32+AE32+AG32+AI32+AK32+AM32+AO32+AQ32+AS32+AU32+AW32+AY32+BA32+BC32+BE32</f>
        <v>0</v>
      </c>
      <c r="BH32" s="36">
        <v>4</v>
      </c>
      <c r="BI32" s="53">
        <f>BI20*10</f>
        <v>0</v>
      </c>
      <c r="BJ32" s="117">
        <f t="shared" si="50"/>
        <v>0</v>
      </c>
      <c r="BL32" s="36">
        <f t="shared" si="51"/>
        <v>2308.8000000000002</v>
      </c>
    </row>
    <row r="33" spans="1:64" ht="54" customHeight="1" x14ac:dyDescent="0.25">
      <c r="A33" s="157"/>
      <c r="B33" s="160" t="s">
        <v>188</v>
      </c>
      <c r="C33" s="36" t="s">
        <v>65</v>
      </c>
      <c r="D33" s="161"/>
      <c r="E33" s="161"/>
      <c r="F33" s="105">
        <v>1400</v>
      </c>
      <c r="G33" s="162"/>
      <c r="H33" s="162"/>
      <c r="I33" s="163"/>
      <c r="J33" s="163"/>
      <c r="K33" s="163"/>
      <c r="L33" s="163"/>
      <c r="M33" s="163"/>
      <c r="N33" s="162"/>
      <c r="O33" s="162"/>
      <c r="P33" s="162"/>
      <c r="Q33" s="162"/>
      <c r="R33" s="162"/>
      <c r="S33" s="164">
        <f>F33/8</f>
        <v>175</v>
      </c>
      <c r="T33" s="162"/>
      <c r="U33" s="164">
        <f>S33*2</f>
        <v>350</v>
      </c>
      <c r="V33" s="162"/>
      <c r="W33" s="164">
        <f>S33*2</f>
        <v>350</v>
      </c>
      <c r="X33" s="162"/>
      <c r="Y33" s="164">
        <f>S33*2</f>
        <v>350</v>
      </c>
      <c r="Z33" s="162"/>
      <c r="AA33" s="164">
        <f>S33</f>
        <v>175</v>
      </c>
      <c r="AB33" s="162"/>
      <c r="AC33" s="162">
        <f>F33/8</f>
        <v>175</v>
      </c>
      <c r="AD33" s="162"/>
      <c r="AE33" s="164">
        <f>AC33*2</f>
        <v>350</v>
      </c>
      <c r="AF33" s="162"/>
      <c r="AG33" s="164">
        <f>AC33*2</f>
        <v>350</v>
      </c>
      <c r="AH33" s="162"/>
      <c r="AI33" s="164">
        <f>AC33*2</f>
        <v>350</v>
      </c>
      <c r="AJ33" s="162"/>
      <c r="AK33" s="164">
        <f>AC33</f>
        <v>175</v>
      </c>
      <c r="AL33" s="162"/>
      <c r="AM33" s="164">
        <f>F33/8</f>
        <v>175</v>
      </c>
      <c r="AN33" s="162"/>
      <c r="AO33" s="164">
        <f>AM33*2</f>
        <v>350</v>
      </c>
      <c r="AP33" s="162"/>
      <c r="AQ33" s="164">
        <f>AM33*2</f>
        <v>350</v>
      </c>
      <c r="AR33" s="162"/>
      <c r="AS33" s="164">
        <f>AM33*2</f>
        <v>350</v>
      </c>
      <c r="AT33" s="162"/>
      <c r="AU33" s="164">
        <f>AM33</f>
        <v>175</v>
      </c>
      <c r="AV33" s="162"/>
      <c r="AW33" s="164">
        <f>F33/8</f>
        <v>175</v>
      </c>
      <c r="AX33" s="162"/>
      <c r="AY33" s="164">
        <f>AW33*2</f>
        <v>350</v>
      </c>
      <c r="AZ33" s="162"/>
      <c r="BA33" s="164">
        <f>AW33*2</f>
        <v>350</v>
      </c>
      <c r="BB33" s="162"/>
      <c r="BC33" s="164">
        <f>AW33*2</f>
        <v>350</v>
      </c>
      <c r="BD33" s="162"/>
      <c r="BE33" s="164">
        <f>AW33</f>
        <v>175</v>
      </c>
      <c r="BF33" s="36">
        <f t="shared" si="48"/>
        <v>0</v>
      </c>
      <c r="BG33" s="162"/>
      <c r="BH33" s="36">
        <v>4</v>
      </c>
      <c r="BI33" s="53">
        <f t="shared" si="49"/>
        <v>1400</v>
      </c>
      <c r="BJ33" s="117">
        <f t="shared" si="50"/>
        <v>5600</v>
      </c>
      <c r="BL33" s="36">
        <f t="shared" si="51"/>
        <v>5600</v>
      </c>
    </row>
    <row r="34" spans="1:64" ht="45" customHeight="1" x14ac:dyDescent="0.25">
      <c r="A34" s="157">
        <v>55</v>
      </c>
      <c r="B34" s="158" t="s">
        <v>194</v>
      </c>
      <c r="C34" s="36" t="s">
        <v>65</v>
      </c>
      <c r="D34" s="159"/>
      <c r="E34" s="159"/>
      <c r="F34" s="105">
        <f>F24*10</f>
        <v>548.6</v>
      </c>
      <c r="G34" s="36"/>
      <c r="H34" s="36"/>
      <c r="I34" s="75"/>
      <c r="J34" s="75"/>
      <c r="K34" s="75"/>
      <c r="L34" s="75"/>
      <c r="M34" s="75"/>
      <c r="N34" s="40">
        <f>ROUND((N24*10),2)</f>
        <v>548.6</v>
      </c>
      <c r="O34" s="40">
        <f t="shared" ref="O34:Q34" si="53">ROUND((O24*10),2)</f>
        <v>548.6</v>
      </c>
      <c r="P34" s="40">
        <f t="shared" si="53"/>
        <v>548.6</v>
      </c>
      <c r="Q34" s="40">
        <f t="shared" si="53"/>
        <v>548.6</v>
      </c>
      <c r="R34" s="36"/>
      <c r="S34" s="36">
        <f>N34*R34</f>
        <v>0</v>
      </c>
      <c r="T34" s="36"/>
      <c r="U34" s="36">
        <f>N34*T34</f>
        <v>0</v>
      </c>
      <c r="V34" s="36"/>
      <c r="W34" s="36">
        <f>N34*V34</f>
        <v>0</v>
      </c>
      <c r="X34" s="36"/>
      <c r="Y34" s="36">
        <f>N34*X34</f>
        <v>0</v>
      </c>
      <c r="Z34" s="36"/>
      <c r="AA34" s="36">
        <f>N34*Z34</f>
        <v>0</v>
      </c>
      <c r="AB34" s="36"/>
      <c r="AC34" s="36">
        <f>O34*AB34</f>
        <v>0</v>
      </c>
      <c r="AD34" s="36"/>
      <c r="AE34" s="36">
        <f>O34*AD34</f>
        <v>0</v>
      </c>
      <c r="AF34" s="36"/>
      <c r="AG34" s="36">
        <f>O34*AF34</f>
        <v>0</v>
      </c>
      <c r="AH34" s="36"/>
      <c r="AI34" s="36">
        <f>O34*AH34</f>
        <v>0</v>
      </c>
      <c r="AJ34" s="36"/>
      <c r="AK34" s="36">
        <f>O34*AJ34</f>
        <v>0</v>
      </c>
      <c r="AL34" s="36"/>
      <c r="AM34" s="36">
        <f>P34*AL34</f>
        <v>0</v>
      </c>
      <c r="AN34" s="36"/>
      <c r="AO34" s="36">
        <f>P34*AN34</f>
        <v>0</v>
      </c>
      <c r="AP34" s="36"/>
      <c r="AQ34" s="36">
        <f>P34*AP34</f>
        <v>0</v>
      </c>
      <c r="AR34" s="36"/>
      <c r="AS34" s="36">
        <f>P34*AR34</f>
        <v>0</v>
      </c>
      <c r="AT34" s="36"/>
      <c r="AU34" s="36">
        <f>P34*AT34</f>
        <v>0</v>
      </c>
      <c r="AV34" s="36"/>
      <c r="AW34" s="36">
        <f>Q34*AV34</f>
        <v>0</v>
      </c>
      <c r="AX34" s="36"/>
      <c r="AY34" s="36">
        <f>Q34*AX34</f>
        <v>0</v>
      </c>
      <c r="AZ34" s="36"/>
      <c r="BA34" s="36">
        <f>Q34*AZ34</f>
        <v>0</v>
      </c>
      <c r="BB34" s="36"/>
      <c r="BC34" s="36">
        <f>Q34*BB34</f>
        <v>0</v>
      </c>
      <c r="BD34" s="36"/>
      <c r="BE34" s="36">
        <f>Q34*BD34</f>
        <v>0</v>
      </c>
      <c r="BF34" s="36">
        <f t="shared" si="48"/>
        <v>0</v>
      </c>
      <c r="BG34" s="36">
        <f>S34+U34+W34+Y34+AA34+AC34+AE34+AG34+AI34+AK34+AM34+AO34+AQ34+AS34+AU34+AW34+AY34+BA34+BC34+BE34</f>
        <v>0</v>
      </c>
      <c r="BH34" s="36">
        <v>4</v>
      </c>
      <c r="BI34" s="53">
        <f>BI24*10</f>
        <v>0</v>
      </c>
      <c r="BJ34" s="117">
        <f t="shared" si="50"/>
        <v>0</v>
      </c>
      <c r="BL34" s="36">
        <f t="shared" si="51"/>
        <v>2194.4</v>
      </c>
    </row>
    <row r="35" spans="1:64" ht="48.75" customHeight="1" thickBot="1" x14ac:dyDescent="0.3">
      <c r="A35" s="76"/>
      <c r="B35" s="83" t="s">
        <v>195</v>
      </c>
      <c r="C35" s="41" t="s">
        <v>65</v>
      </c>
      <c r="D35" s="106"/>
      <c r="E35" s="106"/>
      <c r="F35" s="107">
        <v>1400</v>
      </c>
      <c r="G35" s="80"/>
      <c r="H35" s="80"/>
      <c r="I35" s="81"/>
      <c r="J35" s="81"/>
      <c r="K35" s="81"/>
      <c r="L35" s="81"/>
      <c r="M35" s="81"/>
      <c r="N35" s="80"/>
      <c r="O35" s="80"/>
      <c r="P35" s="80"/>
      <c r="Q35" s="80"/>
      <c r="R35" s="80"/>
      <c r="S35" s="82">
        <f>F35/8</f>
        <v>175</v>
      </c>
      <c r="T35" s="80"/>
      <c r="U35" s="82">
        <f>S35*2</f>
        <v>350</v>
      </c>
      <c r="V35" s="80"/>
      <c r="W35" s="82">
        <f>S35*2</f>
        <v>350</v>
      </c>
      <c r="X35" s="80"/>
      <c r="Y35" s="82">
        <f>S35*2</f>
        <v>350</v>
      </c>
      <c r="Z35" s="80"/>
      <c r="AA35" s="82">
        <f>S35</f>
        <v>175</v>
      </c>
      <c r="AB35" s="80"/>
      <c r="AC35" s="80">
        <f>F35/8</f>
        <v>175</v>
      </c>
      <c r="AD35" s="80"/>
      <c r="AE35" s="82">
        <f>AC35*2</f>
        <v>350</v>
      </c>
      <c r="AF35" s="80"/>
      <c r="AG35" s="82">
        <f>AC35*2</f>
        <v>350</v>
      </c>
      <c r="AH35" s="80"/>
      <c r="AI35" s="82">
        <f>AC35*2</f>
        <v>350</v>
      </c>
      <c r="AJ35" s="80"/>
      <c r="AK35" s="82">
        <f>AC35</f>
        <v>175</v>
      </c>
      <c r="AL35" s="80"/>
      <c r="AM35" s="82">
        <f>F35/8</f>
        <v>175</v>
      </c>
      <c r="AN35" s="80"/>
      <c r="AO35" s="82">
        <f>AM35*2</f>
        <v>350</v>
      </c>
      <c r="AP35" s="80"/>
      <c r="AQ35" s="82">
        <f>AM35*2</f>
        <v>350</v>
      </c>
      <c r="AR35" s="80"/>
      <c r="AS35" s="82">
        <f>AM35*2</f>
        <v>350</v>
      </c>
      <c r="AT35" s="80"/>
      <c r="AU35" s="82">
        <f>AM35</f>
        <v>175</v>
      </c>
      <c r="AV35" s="80"/>
      <c r="AW35" s="82">
        <f>F35/8</f>
        <v>175</v>
      </c>
      <c r="AX35" s="80"/>
      <c r="AY35" s="82">
        <f>AW35*2</f>
        <v>350</v>
      </c>
      <c r="AZ35" s="80"/>
      <c r="BA35" s="82">
        <f>AW35*2</f>
        <v>350</v>
      </c>
      <c r="BB35" s="80"/>
      <c r="BC35" s="82">
        <f>AW35*2</f>
        <v>350</v>
      </c>
      <c r="BD35" s="80"/>
      <c r="BE35" s="82">
        <f>AW35</f>
        <v>175</v>
      </c>
      <c r="BF35" s="41">
        <f t="shared" si="48"/>
        <v>0</v>
      </c>
      <c r="BG35" s="80"/>
      <c r="BH35" s="41">
        <v>4</v>
      </c>
      <c r="BI35" s="118">
        <f t="shared" si="49"/>
        <v>1400</v>
      </c>
      <c r="BJ35" s="119">
        <f>BH35*BI35</f>
        <v>5600</v>
      </c>
      <c r="BL35" s="36">
        <f t="shared" si="51"/>
        <v>5600</v>
      </c>
    </row>
    <row r="36" spans="1:64" ht="22.5" customHeight="1" thickBot="1" x14ac:dyDescent="0.3">
      <c r="A36" s="43"/>
      <c r="B36" s="115" t="s">
        <v>59</v>
      </c>
      <c r="C36" s="128"/>
      <c r="D36" s="129"/>
      <c r="E36" s="129"/>
      <c r="F36" s="130"/>
      <c r="G36" s="131"/>
      <c r="H36" s="131"/>
      <c r="I36" s="132"/>
      <c r="J36" s="132"/>
      <c r="K36" s="132"/>
      <c r="L36" s="132"/>
      <c r="M36" s="132"/>
      <c r="N36" s="131"/>
      <c r="O36" s="131"/>
      <c r="P36" s="131"/>
      <c r="Q36" s="131"/>
      <c r="R36" s="131">
        <f>SUM(R30:R35)</f>
        <v>0</v>
      </c>
      <c r="S36" s="131">
        <f t="shared" ref="S36:BG36" si="54">SUM(S30:S35)</f>
        <v>525</v>
      </c>
      <c r="T36" s="131">
        <f t="shared" si="54"/>
        <v>0</v>
      </c>
      <c r="U36" s="131">
        <f t="shared" si="54"/>
        <v>1050</v>
      </c>
      <c r="V36" s="131">
        <f t="shared" si="54"/>
        <v>0</v>
      </c>
      <c r="W36" s="131">
        <f t="shared" si="54"/>
        <v>1050</v>
      </c>
      <c r="X36" s="131">
        <f t="shared" si="54"/>
        <v>0</v>
      </c>
      <c r="Y36" s="131">
        <f t="shared" si="54"/>
        <v>1050</v>
      </c>
      <c r="Z36" s="131">
        <f t="shared" si="54"/>
        <v>0</v>
      </c>
      <c r="AA36" s="131">
        <f t="shared" si="54"/>
        <v>525</v>
      </c>
      <c r="AB36" s="131">
        <f t="shared" si="54"/>
        <v>0</v>
      </c>
      <c r="AC36" s="131">
        <f t="shared" si="54"/>
        <v>525</v>
      </c>
      <c r="AD36" s="131">
        <f t="shared" si="54"/>
        <v>0</v>
      </c>
      <c r="AE36" s="131">
        <f t="shared" si="54"/>
        <v>1050</v>
      </c>
      <c r="AF36" s="131">
        <f t="shared" si="54"/>
        <v>0</v>
      </c>
      <c r="AG36" s="131">
        <f t="shared" si="54"/>
        <v>1050</v>
      </c>
      <c r="AH36" s="131">
        <f t="shared" si="54"/>
        <v>0</v>
      </c>
      <c r="AI36" s="131">
        <f t="shared" si="54"/>
        <v>1050</v>
      </c>
      <c r="AJ36" s="131">
        <f t="shared" si="54"/>
        <v>0</v>
      </c>
      <c r="AK36" s="131">
        <f t="shared" si="54"/>
        <v>525</v>
      </c>
      <c r="AL36" s="131">
        <f t="shared" si="54"/>
        <v>0</v>
      </c>
      <c r="AM36" s="131">
        <f t="shared" si="54"/>
        <v>525</v>
      </c>
      <c r="AN36" s="131">
        <f t="shared" si="54"/>
        <v>0</v>
      </c>
      <c r="AO36" s="131">
        <f t="shared" si="54"/>
        <v>1050</v>
      </c>
      <c r="AP36" s="131">
        <f t="shared" si="54"/>
        <v>0</v>
      </c>
      <c r="AQ36" s="131">
        <f t="shared" si="54"/>
        <v>1050</v>
      </c>
      <c r="AR36" s="131">
        <f t="shared" si="54"/>
        <v>0</v>
      </c>
      <c r="AS36" s="131">
        <f t="shared" si="54"/>
        <v>1050</v>
      </c>
      <c r="AT36" s="131">
        <f t="shared" si="54"/>
        <v>0</v>
      </c>
      <c r="AU36" s="131">
        <f t="shared" si="54"/>
        <v>525</v>
      </c>
      <c r="AV36" s="131">
        <f t="shared" si="54"/>
        <v>0</v>
      </c>
      <c r="AW36" s="131">
        <f t="shared" si="54"/>
        <v>525</v>
      </c>
      <c r="AX36" s="131">
        <f t="shared" si="54"/>
        <v>0</v>
      </c>
      <c r="AY36" s="131">
        <f t="shared" si="54"/>
        <v>1050</v>
      </c>
      <c r="AZ36" s="131">
        <f t="shared" si="54"/>
        <v>0</v>
      </c>
      <c r="BA36" s="131">
        <f t="shared" si="54"/>
        <v>1050</v>
      </c>
      <c r="BB36" s="131">
        <f t="shared" si="54"/>
        <v>0</v>
      </c>
      <c r="BC36" s="131">
        <f t="shared" si="54"/>
        <v>1050</v>
      </c>
      <c r="BD36" s="131">
        <f t="shared" si="54"/>
        <v>0</v>
      </c>
      <c r="BE36" s="131">
        <f t="shared" si="54"/>
        <v>525</v>
      </c>
      <c r="BF36" s="131">
        <f t="shared" si="54"/>
        <v>0</v>
      </c>
      <c r="BG36" s="131">
        <f t="shared" si="54"/>
        <v>0</v>
      </c>
      <c r="BH36" s="131"/>
      <c r="BI36" s="131"/>
      <c r="BJ36" s="131">
        <f>SUM(BJ30:BJ35)</f>
        <v>16800</v>
      </c>
      <c r="BL36" s="53">
        <f>SUM(BL30:BL35)</f>
        <v>24266.800000000003</v>
      </c>
    </row>
    <row r="37" spans="1:64" s="87" customFormat="1" ht="15.75" x14ac:dyDescent="0.25">
      <c r="A37" s="84"/>
      <c r="B37" s="85"/>
      <c r="C37" s="86"/>
      <c r="D37" s="108"/>
      <c r="E37" s="108"/>
      <c r="F37" s="109"/>
      <c r="G37" s="58"/>
      <c r="H37" s="58"/>
      <c r="I37" s="68"/>
      <c r="J37" s="68"/>
      <c r="K37" s="68"/>
      <c r="L37" s="68"/>
      <c r="M37" s="6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
      <c r="BI37" s="58"/>
      <c r="BJ37" s="58"/>
      <c r="BL37" s="58"/>
    </row>
    <row r="38" spans="1:64" x14ac:dyDescent="0.2">
      <c r="A38" s="54"/>
      <c r="B38" s="20"/>
      <c r="C38" s="3"/>
      <c r="D38" s="88"/>
      <c r="E38" s="88"/>
      <c r="G38" s="5"/>
      <c r="H38" s="5"/>
      <c r="I38" s="11"/>
      <c r="J38" s="11"/>
      <c r="K38" s="11"/>
      <c r="L38" s="11"/>
      <c r="M38" s="11"/>
      <c r="N38" s="5"/>
      <c r="O38" s="5"/>
      <c r="P38" s="5"/>
      <c r="Q38" s="5"/>
      <c r="R38" s="5">
        <f>S31+U31+W31+Y31+AA31</f>
        <v>1400</v>
      </c>
    </row>
    <row r="39" spans="1:64" ht="2.25" customHeight="1" thickBot="1" x14ac:dyDescent="0.3">
      <c r="A39" s="54"/>
      <c r="B39" s="55"/>
      <c r="C39" s="56"/>
      <c r="D39" s="101"/>
      <c r="E39" s="101"/>
      <c r="F39" s="102"/>
      <c r="G39" s="8"/>
      <c r="H39" s="8"/>
      <c r="I39" s="57"/>
      <c r="J39" s="57"/>
      <c r="K39" s="57"/>
      <c r="L39" s="57"/>
      <c r="M39" s="57"/>
      <c r="N39" s="8"/>
      <c r="O39" s="8"/>
      <c r="P39" s="8"/>
      <c r="Q39" s="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I39" s="8"/>
    </row>
    <row r="40" spans="1:64" ht="32.25" thickBot="1" x14ac:dyDescent="0.3">
      <c r="A40" s="59"/>
      <c r="B40" s="115" t="s">
        <v>67</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16">
        <f>BJ27+BJ36</f>
        <v>16800</v>
      </c>
      <c r="BL40" s="53">
        <f>BL27+BL36</f>
        <v>99788.3</v>
      </c>
    </row>
    <row r="41" spans="1:64" ht="32.25" thickBot="1" x14ac:dyDescent="0.3">
      <c r="A41" s="54"/>
      <c r="B41" s="115" t="s">
        <v>122</v>
      </c>
      <c r="C41" s="135"/>
      <c r="D41" s="136"/>
      <c r="E41" s="136"/>
      <c r="F41" s="136"/>
      <c r="G41" s="51"/>
      <c r="H41" s="51"/>
      <c r="I41" s="137"/>
      <c r="J41" s="137"/>
      <c r="K41" s="137"/>
      <c r="L41" s="137"/>
      <c r="M41" s="137"/>
      <c r="N41" s="51"/>
      <c r="O41" s="51"/>
      <c r="P41" s="51"/>
      <c r="Q41" s="51"/>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51"/>
      <c r="BI41" s="139"/>
      <c r="BJ41" s="111">
        <f>BJ40*1.095</f>
        <v>18396</v>
      </c>
    </row>
    <row r="42" spans="1:64" s="61" customFormat="1" x14ac:dyDescent="0.25">
      <c r="A42" s="194"/>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60"/>
      <c r="AX42" s="60"/>
      <c r="AY42" s="60"/>
      <c r="AZ42" s="60"/>
      <c r="BA42" s="60"/>
      <c r="BB42" s="60"/>
      <c r="BC42" s="60"/>
      <c r="BD42" s="60"/>
      <c r="BE42" s="60"/>
      <c r="BF42" s="60"/>
      <c r="BG42" s="60"/>
      <c r="BH42" s="60"/>
      <c r="BI42" s="60"/>
      <c r="BJ42" s="133"/>
      <c r="BL42" s="62"/>
    </row>
    <row r="43" spans="1:64" s="42" customFormat="1" ht="62.25" customHeight="1" x14ac:dyDescent="0.25">
      <c r="A43" s="195" t="s">
        <v>143</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21"/>
      <c r="BL43" s="63"/>
    </row>
    <row r="44" spans="1:64" s="42" customFormat="1" ht="15.75" customHeight="1" x14ac:dyDescent="0.25">
      <c r="A44" s="195" t="s">
        <v>144</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21"/>
      <c r="BL44" s="63"/>
    </row>
    <row r="45" spans="1:64" s="42" customFormat="1" ht="33" customHeight="1" x14ac:dyDescent="0.25">
      <c r="A45" s="195" t="s">
        <v>125</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3"/>
      <c r="BL45" s="65"/>
    </row>
    <row r="46" spans="1:64" s="42" customFormat="1" ht="29.25" customHeight="1" x14ac:dyDescent="0.25">
      <c r="A46" s="195" t="s">
        <v>150</v>
      </c>
      <c r="B46" s="197"/>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3"/>
      <c r="BL46" s="65"/>
    </row>
    <row r="47" spans="1:64" s="42" customFormat="1" ht="20.25" customHeight="1" x14ac:dyDescent="0.25">
      <c r="A47" s="1"/>
      <c r="B47" s="1"/>
      <c r="C47" s="1"/>
      <c r="D47" s="89"/>
      <c r="E47" s="89"/>
      <c r="F47" s="169"/>
      <c r="G47" s="170"/>
      <c r="H47" s="170"/>
      <c r="I47" s="171"/>
      <c r="J47" s="171"/>
      <c r="K47" s="171"/>
      <c r="L47" s="171"/>
      <c r="M47" s="171"/>
      <c r="N47" s="170"/>
      <c r="O47" s="170"/>
      <c r="P47" s="170"/>
      <c r="Q47" s="170"/>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3"/>
      <c r="BI47" s="3"/>
      <c r="BJ47" s="3"/>
      <c r="BK47" s="3"/>
      <c r="BL47" s="65"/>
    </row>
    <row r="48" spans="1:64" s="42" customFormat="1" ht="30.75" x14ac:dyDescent="0.25">
      <c r="A48" s="1"/>
      <c r="B48" s="154" t="s">
        <v>140</v>
      </c>
      <c r="C48" s="1"/>
      <c r="D48" s="89"/>
      <c r="E48" s="89"/>
      <c r="F48" s="88"/>
      <c r="G48" s="3"/>
      <c r="H48" s="3"/>
      <c r="I48" s="4"/>
      <c r="J48" s="4"/>
      <c r="K48" s="4"/>
      <c r="L48" s="4"/>
      <c r="M48" s="4"/>
      <c r="N48" s="3"/>
      <c r="O48" s="3"/>
      <c r="P48" s="3"/>
      <c r="Q48" s="3"/>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156" t="s">
        <v>68</v>
      </c>
      <c r="BI48" s="134"/>
      <c r="BJ48" s="134"/>
      <c r="BK48" s="38"/>
      <c r="BL48" s="65"/>
    </row>
    <row r="49" spans="1:64" s="42" customFormat="1" ht="15.75" x14ac:dyDescent="0.25">
      <c r="A49" s="1"/>
      <c r="B49" s="155" t="s">
        <v>127</v>
      </c>
      <c r="C49" s="66"/>
      <c r="D49" s="110"/>
      <c r="E49" s="110"/>
      <c r="F49" s="88"/>
      <c r="G49" s="3"/>
      <c r="H49" s="3"/>
      <c r="I49" s="4"/>
      <c r="J49" s="4"/>
      <c r="K49" s="4"/>
      <c r="L49" s="4"/>
      <c r="M49" s="4"/>
      <c r="N49" s="3"/>
      <c r="O49" s="3"/>
      <c r="P49" s="3"/>
      <c r="Q49" s="3"/>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134" t="s">
        <v>69</v>
      </c>
      <c r="BI49" s="134"/>
      <c r="BJ49" s="134"/>
      <c r="BK49" s="1"/>
      <c r="BL49" s="65"/>
    </row>
    <row r="50" spans="1:64" s="42" customFormat="1" ht="15.75" x14ac:dyDescent="0.25">
      <c r="A50" s="54"/>
      <c r="B50" s="195"/>
      <c r="C50" s="195"/>
      <c r="D50" s="195"/>
      <c r="E50" s="195"/>
      <c r="F50" s="195"/>
      <c r="G50" s="195"/>
      <c r="H50" s="195"/>
      <c r="I50" s="22"/>
      <c r="J50" s="22"/>
      <c r="K50" s="22"/>
      <c r="L50" s="22"/>
      <c r="M50" s="22"/>
      <c r="N50" s="20"/>
      <c r="O50" s="20"/>
      <c r="P50" s="20"/>
      <c r="Q50" s="20"/>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K50" s="1"/>
      <c r="BL50" s="65"/>
    </row>
    <row r="51" spans="1:64" ht="15" customHeight="1" x14ac:dyDescent="0.25">
      <c r="A51" s="54"/>
      <c r="B51" s="195"/>
      <c r="C51" s="195"/>
      <c r="D51" s="195"/>
      <c r="E51" s="195"/>
      <c r="F51" s="195"/>
      <c r="G51" s="195"/>
      <c r="H51" s="195"/>
      <c r="I51" s="22"/>
      <c r="J51" s="22"/>
      <c r="K51" s="22"/>
      <c r="L51" s="22"/>
      <c r="M51" s="22"/>
      <c r="N51" s="20"/>
      <c r="O51" s="20"/>
      <c r="P51" s="20"/>
      <c r="Q51" s="20"/>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42"/>
      <c r="BI51" s="42"/>
      <c r="BJ51" s="42"/>
    </row>
    <row r="61" spans="1:64" x14ac:dyDescent="0.2">
      <c r="B61" s="67"/>
    </row>
    <row r="62" spans="1:64" ht="15" customHeight="1" x14ac:dyDescent="0.2">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6"/>
      <c r="AK62" s="196"/>
      <c r="AL62" s="196"/>
      <c r="AM62" s="196"/>
      <c r="AN62" s="196"/>
      <c r="AO62" s="196"/>
      <c r="AP62" s="196"/>
      <c r="AQ62" s="196"/>
      <c r="AR62" s="196"/>
      <c r="AS62" s="196"/>
      <c r="AT62" s="196"/>
      <c r="AU62" s="196"/>
      <c r="AV62" s="196"/>
      <c r="AW62" s="196"/>
      <c r="AX62" s="196"/>
      <c r="AY62" s="196"/>
      <c r="AZ62" s="196"/>
      <c r="BA62" s="196"/>
      <c r="BB62" s="196"/>
      <c r="BC62" s="196"/>
      <c r="BD62" s="196"/>
      <c r="BE62" s="196"/>
      <c r="BF62" s="196"/>
      <c r="BG62" s="196"/>
      <c r="BH62" s="196"/>
      <c r="BI62" s="196"/>
      <c r="BJ62" s="196"/>
    </row>
    <row r="63" spans="1:64" ht="15" customHeight="1" x14ac:dyDescent="0.2">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6"/>
      <c r="AK63" s="196"/>
      <c r="AL63" s="196"/>
      <c r="AM63" s="196"/>
      <c r="AN63" s="196"/>
      <c r="AO63" s="196"/>
      <c r="AP63" s="196"/>
      <c r="AQ63" s="196"/>
      <c r="AR63" s="196"/>
      <c r="AS63" s="196"/>
      <c r="AT63" s="196"/>
      <c r="AU63" s="196"/>
      <c r="AV63" s="196"/>
      <c r="AW63" s="196"/>
      <c r="AX63" s="196"/>
      <c r="AY63" s="196"/>
      <c r="AZ63" s="196"/>
      <c r="BA63" s="196"/>
      <c r="BB63" s="196"/>
      <c r="BC63" s="196"/>
      <c r="BD63" s="196"/>
      <c r="BE63" s="196"/>
      <c r="BF63" s="196"/>
      <c r="BG63" s="196"/>
      <c r="BH63" s="196"/>
      <c r="BI63" s="196"/>
      <c r="BJ63" s="196"/>
    </row>
  </sheetData>
  <sheetProtection algorithmName="SHA-512" hashValue="I+F9K9/2VY+Otmy+kMxjnuXsrO8qjjInp/k/U0qLi5GSUFq6NYEHAde03fCptusIWMZ7fm25ztKakT2e6ABq3g==" saltValue="k26rkUt2/fk1/UHjA1scOw==" spinCount="100000" sheet="1" objects="1" scenarios="1" selectLockedCells="1"/>
  <protectedRanges>
    <protectedRange sqref="C49:E49" name="Obseg6_3_2_1_1_1"/>
    <protectedRange sqref="B49" name="Obseg5_3_2_2_1_1_1"/>
  </protectedRanges>
  <mergeCells count="10">
    <mergeCell ref="B51:H51"/>
    <mergeCell ref="B62:BJ63"/>
    <mergeCell ref="B50:H50"/>
    <mergeCell ref="A44:BJ44"/>
    <mergeCell ref="A45:BJ45"/>
    <mergeCell ref="A9:BI9"/>
    <mergeCell ref="C40:BI40"/>
    <mergeCell ref="A42:AV42"/>
    <mergeCell ref="A43:BJ43"/>
    <mergeCell ref="A46:BJ46"/>
  </mergeCells>
  <pageMargins left="0.7" right="0.7" top="0.75" bottom="0.75" header="0.3" footer="0.3"/>
  <pageSetup paperSize="9" scale="46" orientation="portrait" r:id="rId1"/>
  <rowBreaks count="1" manualBreakCount="1">
    <brk id="49" max="63" man="1"/>
  </rowBreaks>
  <colBreaks count="1" manualBreakCount="1">
    <brk id="62" max="5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9103E-93C2-4980-9DA2-717A639F2BAB}">
  <dimension ref="A1:BL56"/>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8"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0" style="1" hidden="1" customWidth="1"/>
    <col min="64" max="64" width="14.7109375" style="3" hidden="1" customWidth="1"/>
    <col min="65" max="16384" width="9.140625" style="1"/>
  </cols>
  <sheetData>
    <row r="1" spans="1:64" ht="15.75" x14ac:dyDescent="0.25">
      <c r="C1" s="2"/>
      <c r="D1" s="2"/>
      <c r="E1" s="2"/>
      <c r="BH1" s="5"/>
      <c r="BJ1" s="146" t="s">
        <v>196</v>
      </c>
      <c r="BK1" s="2"/>
      <c r="BL1" s="6"/>
    </row>
    <row r="2" spans="1:64" x14ac:dyDescent="0.2">
      <c r="C2" s="2"/>
      <c r="D2" s="2"/>
      <c r="E2" s="2"/>
      <c r="BH2" s="5"/>
      <c r="BK2" s="2"/>
      <c r="BL2" s="6"/>
    </row>
    <row r="3" spans="1:64" ht="15.75" x14ac:dyDescent="0.25">
      <c r="A3" s="7"/>
      <c r="B3" s="7" t="s">
        <v>0</v>
      </c>
      <c r="C3" s="2"/>
      <c r="D3" s="2"/>
      <c r="E3" s="2"/>
      <c r="BH3" s="8" t="s">
        <v>1</v>
      </c>
      <c r="BI3" s="8"/>
      <c r="BK3" s="2"/>
      <c r="BL3" s="6"/>
    </row>
    <row r="4" spans="1:64" ht="19.5" customHeight="1" x14ac:dyDescent="0.2">
      <c r="B4" s="134"/>
      <c r="C4" s="2"/>
      <c r="D4" s="2"/>
      <c r="E4" s="2"/>
      <c r="BH4" s="3" t="s">
        <v>2</v>
      </c>
      <c r="BK4" s="2"/>
      <c r="BL4" s="6"/>
    </row>
    <row r="5" spans="1:64" ht="25.5" customHeight="1" x14ac:dyDescent="0.2">
      <c r="B5" s="134"/>
      <c r="C5" s="2"/>
      <c r="D5" s="2"/>
      <c r="E5" s="2"/>
      <c r="BH5" s="3" t="s">
        <v>3</v>
      </c>
      <c r="BK5" s="2"/>
      <c r="BL5" s="6"/>
    </row>
    <row r="6" spans="1:64" ht="25.5" customHeight="1" x14ac:dyDescent="0.2">
      <c r="B6" s="134"/>
      <c r="C6" s="2"/>
      <c r="D6" s="2"/>
      <c r="E6" s="2"/>
      <c r="BH6" s="3" t="s">
        <v>4</v>
      </c>
      <c r="BK6" s="2"/>
      <c r="BL6" s="6"/>
    </row>
    <row r="7" spans="1:64" x14ac:dyDescent="0.2">
      <c r="C7" s="2"/>
      <c r="D7" s="2"/>
      <c r="E7" s="2"/>
      <c r="BK7" s="2"/>
      <c r="BL7" s="6"/>
    </row>
    <row r="8" spans="1:64" ht="15.75" x14ac:dyDescent="0.25">
      <c r="A8" s="7"/>
      <c r="B8" s="10"/>
      <c r="F8" s="90"/>
      <c r="G8" s="5"/>
      <c r="H8" s="5"/>
      <c r="I8" s="11"/>
      <c r="J8" s="11"/>
      <c r="K8" s="11"/>
      <c r="L8" s="11"/>
      <c r="M8" s="11"/>
      <c r="N8" s="5"/>
      <c r="O8" s="5"/>
      <c r="P8" s="5"/>
      <c r="Q8" s="5"/>
      <c r="BJ8" s="6"/>
      <c r="BL8" s="6"/>
    </row>
    <row r="9" spans="1:64" s="12" customFormat="1" ht="27.75" customHeight="1" x14ac:dyDescent="0.25">
      <c r="A9" s="190" t="s">
        <v>164</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13"/>
      <c r="BL9" s="13"/>
    </row>
    <row r="10" spans="1:64" ht="18" x14ac:dyDescent="0.25">
      <c r="A10" s="7"/>
      <c r="B10" s="2"/>
      <c r="F10" s="114" t="s">
        <v>126</v>
      </c>
      <c r="G10" s="5"/>
      <c r="H10" s="5"/>
      <c r="I10" s="11"/>
      <c r="J10" s="11"/>
      <c r="K10" s="11"/>
      <c r="L10" s="11"/>
      <c r="M10" s="11"/>
      <c r="N10" s="5"/>
      <c r="O10" s="5"/>
      <c r="P10" s="5"/>
      <c r="Q10" s="5"/>
      <c r="BJ10" s="150"/>
      <c r="BL10" s="6"/>
    </row>
    <row r="11" spans="1:64" ht="18" x14ac:dyDescent="0.25">
      <c r="A11" s="7"/>
      <c r="B11" s="2"/>
      <c r="F11" s="112"/>
      <c r="G11" s="5"/>
      <c r="H11" s="5"/>
      <c r="I11" s="11"/>
      <c r="J11" s="11"/>
      <c r="K11" s="11"/>
      <c r="L11" s="11"/>
      <c r="M11" s="11"/>
      <c r="N11" s="5"/>
      <c r="O11" s="5"/>
      <c r="P11" s="5"/>
      <c r="Q11" s="5"/>
      <c r="BJ11" s="113"/>
      <c r="BL11" s="6"/>
    </row>
    <row r="12" spans="1:64" x14ac:dyDescent="0.2">
      <c r="A12" s="14" t="s">
        <v>5</v>
      </c>
      <c r="B12" s="15"/>
      <c r="C12" s="9"/>
      <c r="D12" s="91"/>
      <c r="E12" s="91"/>
      <c r="F12" s="92"/>
      <c r="G12" s="16"/>
      <c r="H12" s="16"/>
      <c r="I12" s="17"/>
      <c r="J12" s="17"/>
      <c r="K12" s="17"/>
      <c r="L12" s="17"/>
      <c r="M12" s="17"/>
      <c r="N12" s="16"/>
      <c r="O12" s="16"/>
      <c r="P12" s="16"/>
      <c r="Q12" s="16"/>
      <c r="BH12" s="16"/>
      <c r="BI12" s="16"/>
      <c r="BJ12" s="18"/>
      <c r="BL12" s="6"/>
    </row>
    <row r="13" spans="1:64"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4"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4" ht="51.75" customHeight="1" x14ac:dyDescent="0.25">
      <c r="A15" s="179">
        <v>35</v>
      </c>
      <c r="B15" s="71" t="s">
        <v>128</v>
      </c>
      <c r="C15" s="37" t="s">
        <v>64</v>
      </c>
      <c r="D15" s="148">
        <v>55.83</v>
      </c>
      <c r="E15" s="147">
        <f>F15/D15</f>
        <v>0.8959340856170519</v>
      </c>
      <c r="F15" s="148">
        <v>50.02</v>
      </c>
      <c r="G15" s="37">
        <f>F15/3*2</f>
        <v>33.346666666666671</v>
      </c>
      <c r="H15" s="37">
        <f>F15/3</f>
        <v>16.673333333333336</v>
      </c>
      <c r="I15" s="120">
        <v>1.647</v>
      </c>
      <c r="J15" s="120">
        <v>1.647</v>
      </c>
      <c r="K15" s="120">
        <v>1.647</v>
      </c>
      <c r="L15" s="120">
        <v>1.647</v>
      </c>
      <c r="M15" s="120">
        <v>1.647</v>
      </c>
      <c r="N15" s="74">
        <f>ROUND(((J15/I15)*H15+G15),2)</f>
        <v>50.02</v>
      </c>
      <c r="O15" s="74">
        <f>ROUND(((K15/I15)*H15+G15),2)</f>
        <v>50.02</v>
      </c>
      <c r="P15" s="74">
        <f>ROUND(((L15/I15)*H15+G15),2)</f>
        <v>50.02</v>
      </c>
      <c r="Q15" s="74">
        <f>ROUND(((M15/I15)*H15+G15),2)</f>
        <v>50.02</v>
      </c>
      <c r="R15" s="37"/>
      <c r="S15" s="37">
        <f>N15*R15</f>
        <v>0</v>
      </c>
      <c r="T15" s="37"/>
      <c r="U15" s="37">
        <f>N15*T15</f>
        <v>0</v>
      </c>
      <c r="V15" s="37"/>
      <c r="W15" s="37">
        <f>N15*V15</f>
        <v>0</v>
      </c>
      <c r="X15" s="37"/>
      <c r="Y15" s="37">
        <f>N15*X15</f>
        <v>0</v>
      </c>
      <c r="Z15" s="37"/>
      <c r="AA15" s="37">
        <f>N15*Z15</f>
        <v>0</v>
      </c>
      <c r="AB15" s="37"/>
      <c r="AC15" s="37">
        <f>O15*AB15</f>
        <v>0</v>
      </c>
      <c r="AD15" s="37"/>
      <c r="AE15" s="37">
        <f>O15*AD15</f>
        <v>0</v>
      </c>
      <c r="AF15" s="37"/>
      <c r="AG15" s="37">
        <f>O15*AF15</f>
        <v>0</v>
      </c>
      <c r="AH15" s="37"/>
      <c r="AI15" s="37">
        <f>O15*AH15</f>
        <v>0</v>
      </c>
      <c r="AJ15" s="37"/>
      <c r="AK15" s="37">
        <f>O15*AJ15</f>
        <v>0</v>
      </c>
      <c r="AL15" s="37"/>
      <c r="AM15" s="37">
        <f>P15*AL15</f>
        <v>0</v>
      </c>
      <c r="AN15" s="37"/>
      <c r="AO15" s="37">
        <f>P15*AN15</f>
        <v>0</v>
      </c>
      <c r="AP15" s="37"/>
      <c r="AQ15" s="37">
        <f>P15*AP15</f>
        <v>0</v>
      </c>
      <c r="AR15" s="37"/>
      <c r="AS15" s="37">
        <f>P15*AR15</f>
        <v>0</v>
      </c>
      <c r="AT15" s="37"/>
      <c r="AU15" s="37">
        <f>P15*AT15</f>
        <v>0</v>
      </c>
      <c r="AV15" s="37"/>
      <c r="AW15" s="37">
        <f>Q15*AV15</f>
        <v>0</v>
      </c>
      <c r="AX15" s="37"/>
      <c r="AY15" s="37">
        <f>Q15*AX15</f>
        <v>0</v>
      </c>
      <c r="AZ15" s="37"/>
      <c r="BA15" s="37">
        <f>Q15*AZ15</f>
        <v>0</v>
      </c>
      <c r="BB15" s="37"/>
      <c r="BC15" s="37">
        <f>Q15*BB15</f>
        <v>0</v>
      </c>
      <c r="BD15" s="37"/>
      <c r="BE15" s="37">
        <f>Q15*BD15</f>
        <v>0</v>
      </c>
      <c r="BF15" s="37">
        <f>R15+T15+V15+X15+Z15+AB15+AD15+AF15+AH15+AJ15+AL15+AN15+AP15+AR15+AT15+AV15+AX15+AZ15+BB15+BD15</f>
        <v>0</v>
      </c>
      <c r="BG15" s="37">
        <f>S15+U15+W15+Y15+AA15+AC15+AE15+AG15+AI15+AK15+AM15+AO15+AQ15+AS15+AU15+AW15+AY15+BA15+BC15+BE15</f>
        <v>0</v>
      </c>
      <c r="BH15" s="37">
        <v>160</v>
      </c>
      <c r="BI15" s="121"/>
      <c r="BJ15" s="122">
        <f t="shared" ref="BJ15:BJ22" si="0">BH15*BI15</f>
        <v>0</v>
      </c>
      <c r="BL15" s="36">
        <f>F15*BH15</f>
        <v>8003.2000000000007</v>
      </c>
    </row>
    <row r="16" spans="1:64" ht="36" customHeight="1" x14ac:dyDescent="0.25">
      <c r="A16" s="143">
        <v>33</v>
      </c>
      <c r="B16" s="158" t="s">
        <v>129</v>
      </c>
      <c r="C16" s="36" t="s">
        <v>64</v>
      </c>
      <c r="D16" s="166">
        <v>60.68</v>
      </c>
      <c r="E16" s="105">
        <f t="shared" ref="E16:E23" si="1">F16/D16</f>
        <v>0.92633487145682269</v>
      </c>
      <c r="F16" s="166">
        <v>56.21</v>
      </c>
      <c r="G16" s="36">
        <f t="shared" ref="G16:G17" si="2">F16/3*2</f>
        <v>37.473333333333336</v>
      </c>
      <c r="H16" s="36">
        <f t="shared" ref="H16:H17" si="3">F16/3</f>
        <v>18.736666666666668</v>
      </c>
      <c r="I16" s="75">
        <v>1.647</v>
      </c>
      <c r="J16" s="75">
        <v>1.647</v>
      </c>
      <c r="K16" s="75">
        <v>1.647</v>
      </c>
      <c r="L16" s="75">
        <v>1.647</v>
      </c>
      <c r="M16" s="75">
        <v>1.647</v>
      </c>
      <c r="N16" s="40">
        <f t="shared" ref="N16:N17" si="4">ROUND(((J16/I16)*H16+G16),2)</f>
        <v>56.21</v>
      </c>
      <c r="O16" s="40">
        <f t="shared" ref="O16:O17" si="5">ROUND(((K16/I16)*H16+G16),2)</f>
        <v>56.21</v>
      </c>
      <c r="P16" s="40">
        <f t="shared" ref="P16:P17" si="6">ROUND(((L16/I16)*H16+G16),2)</f>
        <v>56.21</v>
      </c>
      <c r="Q16" s="40">
        <f t="shared" ref="Q16:Q17" si="7">ROUND(((M16/I16)*H16+G16),2)</f>
        <v>56.21</v>
      </c>
      <c r="R16" s="36"/>
      <c r="S16" s="36">
        <f t="shared" ref="S16:S23" si="8">N16*R16</f>
        <v>0</v>
      </c>
      <c r="T16" s="36"/>
      <c r="U16" s="36">
        <f t="shared" ref="U16:U23" si="9">N16*T16</f>
        <v>0</v>
      </c>
      <c r="V16" s="36"/>
      <c r="W16" s="36">
        <f t="shared" ref="W16:W23" si="10">N16*V16</f>
        <v>0</v>
      </c>
      <c r="X16" s="36"/>
      <c r="Y16" s="36">
        <f t="shared" ref="Y16:Y23" si="11">N16*X16</f>
        <v>0</v>
      </c>
      <c r="Z16" s="36"/>
      <c r="AA16" s="36">
        <f t="shared" ref="AA16:AA23" si="12">N16*Z16</f>
        <v>0</v>
      </c>
      <c r="AB16" s="36"/>
      <c r="AC16" s="36">
        <f t="shared" ref="AC16:AC23" si="13">O16*AB16</f>
        <v>0</v>
      </c>
      <c r="AD16" s="36"/>
      <c r="AE16" s="36">
        <f t="shared" ref="AE16:AE23" si="14">O16*AD16</f>
        <v>0</v>
      </c>
      <c r="AF16" s="36"/>
      <c r="AG16" s="36">
        <f t="shared" ref="AG16:AG23" si="15">O16*AF16</f>
        <v>0</v>
      </c>
      <c r="AH16" s="36"/>
      <c r="AI16" s="36">
        <f t="shared" ref="AI16:AI23" si="16">O16*AH16</f>
        <v>0</v>
      </c>
      <c r="AJ16" s="36"/>
      <c r="AK16" s="36">
        <f t="shared" ref="AK16:AK23" si="17">O16*AJ16</f>
        <v>0</v>
      </c>
      <c r="AL16" s="36"/>
      <c r="AM16" s="36">
        <f t="shared" ref="AM16:AM23" si="18">P16*AL16</f>
        <v>0</v>
      </c>
      <c r="AN16" s="36"/>
      <c r="AO16" s="36">
        <f t="shared" ref="AO16:AO23" si="19">P16*AN16</f>
        <v>0</v>
      </c>
      <c r="AP16" s="36"/>
      <c r="AQ16" s="36">
        <f t="shared" ref="AQ16:AQ23" si="20">P16*AP16</f>
        <v>0</v>
      </c>
      <c r="AR16" s="36"/>
      <c r="AS16" s="36">
        <f t="shared" ref="AS16:AS23" si="21">P16*AR16</f>
        <v>0</v>
      </c>
      <c r="AT16" s="36"/>
      <c r="AU16" s="36">
        <f t="shared" ref="AU16:AU23" si="22">P16*AT16</f>
        <v>0</v>
      </c>
      <c r="AV16" s="36"/>
      <c r="AW16" s="36">
        <f t="shared" ref="AW16:AW23" si="23">Q16*AV16</f>
        <v>0</v>
      </c>
      <c r="AX16" s="36"/>
      <c r="AY16" s="36">
        <f t="shared" ref="AY16:AY23" si="24">Q16*AX16</f>
        <v>0</v>
      </c>
      <c r="AZ16" s="36"/>
      <c r="BA16" s="36">
        <f t="shared" ref="BA16:BA23" si="25">Q16*AZ16</f>
        <v>0</v>
      </c>
      <c r="BB16" s="36"/>
      <c r="BC16" s="36">
        <f t="shared" ref="BC16:BC23" si="26">Q16*BB16</f>
        <v>0</v>
      </c>
      <c r="BD16" s="36"/>
      <c r="BE16" s="36">
        <f t="shared" ref="BE16:BE23" si="27">Q16*BD16</f>
        <v>0</v>
      </c>
      <c r="BF16" s="36">
        <f t="shared" ref="BF16:BG23" si="28">R16+T16+V16+X16+Z16+AB16+AD16+AF16+AH16+AJ16+AL16+AN16+AP16+AR16+AT16+AV16+AX16+AZ16+BB16+BD16</f>
        <v>0</v>
      </c>
      <c r="BG16" s="36">
        <f t="shared" si="28"/>
        <v>0</v>
      </c>
      <c r="BH16" s="36">
        <v>50</v>
      </c>
      <c r="BI16" s="123"/>
      <c r="BJ16" s="117">
        <f t="shared" si="0"/>
        <v>0</v>
      </c>
      <c r="BL16" s="36">
        <f t="shared" ref="BL16:BL23" si="29">F16*BH16</f>
        <v>2810.5</v>
      </c>
    </row>
    <row r="17" spans="1:64" ht="49.5" customHeight="1" thickBot="1" x14ac:dyDescent="0.3">
      <c r="A17" s="174">
        <v>37</v>
      </c>
      <c r="B17" s="176" t="s">
        <v>130</v>
      </c>
      <c r="C17" s="41" t="s">
        <v>64</v>
      </c>
      <c r="D17" s="149">
        <v>65.510000000000005</v>
      </c>
      <c r="E17" s="107">
        <f t="shared" si="1"/>
        <v>0.9525263318577315</v>
      </c>
      <c r="F17" s="149">
        <v>62.4</v>
      </c>
      <c r="G17" s="41">
        <f t="shared" si="2"/>
        <v>41.6</v>
      </c>
      <c r="H17" s="41">
        <f t="shared" si="3"/>
        <v>20.8</v>
      </c>
      <c r="I17" s="77">
        <v>1.647</v>
      </c>
      <c r="J17" s="77">
        <v>1.647</v>
      </c>
      <c r="K17" s="77">
        <v>1.647</v>
      </c>
      <c r="L17" s="77">
        <v>1.647</v>
      </c>
      <c r="M17" s="77">
        <v>1.647</v>
      </c>
      <c r="N17" s="78">
        <f t="shared" si="4"/>
        <v>62.4</v>
      </c>
      <c r="O17" s="78">
        <f t="shared" si="5"/>
        <v>62.4</v>
      </c>
      <c r="P17" s="78">
        <f t="shared" si="6"/>
        <v>62.4</v>
      </c>
      <c r="Q17" s="78">
        <f t="shared" si="7"/>
        <v>62.4</v>
      </c>
      <c r="R17" s="41"/>
      <c r="S17" s="41">
        <f t="shared" si="8"/>
        <v>0</v>
      </c>
      <c r="T17" s="41"/>
      <c r="U17" s="41">
        <f t="shared" si="9"/>
        <v>0</v>
      </c>
      <c r="V17" s="41"/>
      <c r="W17" s="41">
        <f t="shared" si="10"/>
        <v>0</v>
      </c>
      <c r="X17" s="41"/>
      <c r="Y17" s="41">
        <f t="shared" si="11"/>
        <v>0</v>
      </c>
      <c r="Z17" s="41"/>
      <c r="AA17" s="41">
        <f t="shared" si="12"/>
        <v>0</v>
      </c>
      <c r="AB17" s="41"/>
      <c r="AC17" s="41">
        <f t="shared" si="13"/>
        <v>0</v>
      </c>
      <c r="AD17" s="41"/>
      <c r="AE17" s="41">
        <f t="shared" si="14"/>
        <v>0</v>
      </c>
      <c r="AF17" s="41"/>
      <c r="AG17" s="41">
        <f t="shared" si="15"/>
        <v>0</v>
      </c>
      <c r="AH17" s="41"/>
      <c r="AI17" s="41">
        <f t="shared" si="16"/>
        <v>0</v>
      </c>
      <c r="AJ17" s="41"/>
      <c r="AK17" s="41">
        <f t="shared" si="17"/>
        <v>0</v>
      </c>
      <c r="AL17" s="41"/>
      <c r="AM17" s="41">
        <f t="shared" si="18"/>
        <v>0</v>
      </c>
      <c r="AN17" s="41"/>
      <c r="AO17" s="41">
        <f t="shared" si="19"/>
        <v>0</v>
      </c>
      <c r="AP17" s="41"/>
      <c r="AQ17" s="41">
        <f t="shared" si="20"/>
        <v>0</v>
      </c>
      <c r="AR17" s="41"/>
      <c r="AS17" s="41">
        <f t="shared" si="21"/>
        <v>0</v>
      </c>
      <c r="AT17" s="41"/>
      <c r="AU17" s="41">
        <f t="shared" si="22"/>
        <v>0</v>
      </c>
      <c r="AV17" s="41"/>
      <c r="AW17" s="41">
        <f t="shared" si="23"/>
        <v>0</v>
      </c>
      <c r="AX17" s="41"/>
      <c r="AY17" s="41">
        <f t="shared" si="24"/>
        <v>0</v>
      </c>
      <c r="AZ17" s="41"/>
      <c r="BA17" s="41">
        <f t="shared" si="25"/>
        <v>0</v>
      </c>
      <c r="BB17" s="41"/>
      <c r="BC17" s="41">
        <f t="shared" si="26"/>
        <v>0</v>
      </c>
      <c r="BD17" s="41"/>
      <c r="BE17" s="41">
        <f t="shared" si="27"/>
        <v>0</v>
      </c>
      <c r="BF17" s="41">
        <f t="shared" si="28"/>
        <v>0</v>
      </c>
      <c r="BG17" s="41">
        <f t="shared" si="28"/>
        <v>0</v>
      </c>
      <c r="BH17" s="41">
        <v>250</v>
      </c>
      <c r="BI17" s="124"/>
      <c r="BJ17" s="119">
        <f t="shared" si="0"/>
        <v>0</v>
      </c>
      <c r="BL17" s="36">
        <f t="shared" si="29"/>
        <v>15600</v>
      </c>
    </row>
    <row r="18" spans="1:64" ht="38.25" customHeight="1" x14ac:dyDescent="0.25">
      <c r="A18" s="180">
        <v>35</v>
      </c>
      <c r="B18" s="39" t="s">
        <v>128</v>
      </c>
      <c r="C18" s="181" t="s">
        <v>64</v>
      </c>
      <c r="D18" s="182">
        <v>42.44</v>
      </c>
      <c r="E18" s="183">
        <f t="shared" si="1"/>
        <v>1.1786050895381717</v>
      </c>
      <c r="F18" s="184">
        <v>50.02</v>
      </c>
      <c r="G18" s="181">
        <f>F18/3*2</f>
        <v>33.346666666666671</v>
      </c>
      <c r="H18" s="181">
        <f>F18/3</f>
        <v>16.673333333333336</v>
      </c>
      <c r="I18" s="185">
        <v>1.647</v>
      </c>
      <c r="J18" s="185">
        <v>1.647</v>
      </c>
      <c r="K18" s="185">
        <v>1.647</v>
      </c>
      <c r="L18" s="185">
        <v>1.647</v>
      </c>
      <c r="M18" s="185">
        <v>1.647</v>
      </c>
      <c r="N18" s="186">
        <f>ROUND(((J18/I18)*H18+G18),2)</f>
        <v>50.02</v>
      </c>
      <c r="O18" s="186">
        <f>ROUND(((K18/I18)*H18+G18),2)</f>
        <v>50.02</v>
      </c>
      <c r="P18" s="186">
        <f>ROUND(((L18/I18)*H18+G18),2)</f>
        <v>50.02</v>
      </c>
      <c r="Q18" s="186">
        <f>ROUND(((M18/I18)*H18+G18),2)</f>
        <v>50.02</v>
      </c>
      <c r="R18" s="181"/>
      <c r="S18" s="181">
        <f t="shared" si="8"/>
        <v>0</v>
      </c>
      <c r="T18" s="181"/>
      <c r="U18" s="181">
        <f t="shared" si="9"/>
        <v>0</v>
      </c>
      <c r="V18" s="181"/>
      <c r="W18" s="181">
        <f t="shared" si="10"/>
        <v>0</v>
      </c>
      <c r="X18" s="181"/>
      <c r="Y18" s="181">
        <f t="shared" si="11"/>
        <v>0</v>
      </c>
      <c r="Z18" s="181"/>
      <c r="AA18" s="181">
        <f t="shared" si="12"/>
        <v>0</v>
      </c>
      <c r="AB18" s="181"/>
      <c r="AC18" s="181">
        <f t="shared" si="13"/>
        <v>0</v>
      </c>
      <c r="AD18" s="181"/>
      <c r="AE18" s="181">
        <f t="shared" si="14"/>
        <v>0</v>
      </c>
      <c r="AF18" s="181"/>
      <c r="AG18" s="181">
        <f t="shared" si="15"/>
        <v>0</v>
      </c>
      <c r="AH18" s="181"/>
      <c r="AI18" s="181">
        <f t="shared" si="16"/>
        <v>0</v>
      </c>
      <c r="AJ18" s="181"/>
      <c r="AK18" s="181">
        <f t="shared" si="17"/>
        <v>0</v>
      </c>
      <c r="AL18" s="181"/>
      <c r="AM18" s="181">
        <f t="shared" si="18"/>
        <v>0</v>
      </c>
      <c r="AN18" s="181"/>
      <c r="AO18" s="181">
        <f t="shared" si="19"/>
        <v>0</v>
      </c>
      <c r="AP18" s="181"/>
      <c r="AQ18" s="181">
        <f t="shared" si="20"/>
        <v>0</v>
      </c>
      <c r="AR18" s="181"/>
      <c r="AS18" s="181">
        <f t="shared" si="21"/>
        <v>0</v>
      </c>
      <c r="AT18" s="181"/>
      <c r="AU18" s="181">
        <f t="shared" si="22"/>
        <v>0</v>
      </c>
      <c r="AV18" s="181"/>
      <c r="AW18" s="181">
        <f t="shared" si="23"/>
        <v>0</v>
      </c>
      <c r="AX18" s="181"/>
      <c r="AY18" s="181">
        <f t="shared" si="24"/>
        <v>0</v>
      </c>
      <c r="AZ18" s="181"/>
      <c r="BA18" s="181">
        <f t="shared" si="25"/>
        <v>0</v>
      </c>
      <c r="BB18" s="181"/>
      <c r="BC18" s="181">
        <f t="shared" si="26"/>
        <v>0</v>
      </c>
      <c r="BD18" s="181"/>
      <c r="BE18" s="181">
        <f t="shared" si="27"/>
        <v>0</v>
      </c>
      <c r="BF18" s="181">
        <f t="shared" si="28"/>
        <v>0</v>
      </c>
      <c r="BG18" s="181">
        <f t="shared" si="28"/>
        <v>0</v>
      </c>
      <c r="BH18" s="181">
        <v>160</v>
      </c>
      <c r="BI18" s="188"/>
      <c r="BJ18" s="187">
        <f t="shared" si="0"/>
        <v>0</v>
      </c>
      <c r="BL18" s="36">
        <f t="shared" si="29"/>
        <v>8003.2000000000007</v>
      </c>
    </row>
    <row r="19" spans="1:64" ht="35.25" customHeight="1" x14ac:dyDescent="0.25">
      <c r="A19" s="143">
        <v>33</v>
      </c>
      <c r="B19" s="39" t="s">
        <v>129</v>
      </c>
      <c r="C19" s="36" t="s">
        <v>64</v>
      </c>
      <c r="D19" s="95">
        <v>46.74</v>
      </c>
      <c r="E19" s="105">
        <f t="shared" si="1"/>
        <v>1.2026101839965768</v>
      </c>
      <c r="F19" s="96">
        <v>56.21</v>
      </c>
      <c r="G19" s="36">
        <f t="shared" ref="G19:G21" si="30">F19/3*2</f>
        <v>37.473333333333336</v>
      </c>
      <c r="H19" s="36">
        <f t="shared" ref="H19:H21" si="31">F19/3</f>
        <v>18.736666666666668</v>
      </c>
      <c r="I19" s="75">
        <v>1.647</v>
      </c>
      <c r="J19" s="75">
        <v>1.647</v>
      </c>
      <c r="K19" s="75">
        <v>1.647</v>
      </c>
      <c r="L19" s="75">
        <v>1.647</v>
      </c>
      <c r="M19" s="75">
        <v>1.647</v>
      </c>
      <c r="N19" s="40">
        <f t="shared" ref="N19:N21" si="32">ROUND(((J19/I19)*H19+G19),2)</f>
        <v>56.21</v>
      </c>
      <c r="O19" s="40">
        <f t="shared" ref="O19:O21" si="33">ROUND(((K19/I19)*H19+G19),2)</f>
        <v>56.21</v>
      </c>
      <c r="P19" s="40">
        <f t="shared" ref="P19:P21" si="34">ROUND(((L19/I19)*H19+G19),2)</f>
        <v>56.21</v>
      </c>
      <c r="Q19" s="40">
        <f t="shared" ref="Q19:Q21" si="35">ROUND(((M19/I19)*H19+G19),2)</f>
        <v>56.21</v>
      </c>
      <c r="R19" s="36"/>
      <c r="S19" s="36">
        <f t="shared" si="8"/>
        <v>0</v>
      </c>
      <c r="T19" s="36"/>
      <c r="U19" s="36">
        <f t="shared" si="9"/>
        <v>0</v>
      </c>
      <c r="V19" s="36"/>
      <c r="W19" s="36">
        <f t="shared" si="10"/>
        <v>0</v>
      </c>
      <c r="X19" s="36"/>
      <c r="Y19" s="36">
        <f t="shared" si="11"/>
        <v>0</v>
      </c>
      <c r="Z19" s="36"/>
      <c r="AA19" s="36">
        <f t="shared" si="12"/>
        <v>0</v>
      </c>
      <c r="AB19" s="36"/>
      <c r="AC19" s="36">
        <f t="shared" si="13"/>
        <v>0</v>
      </c>
      <c r="AD19" s="36"/>
      <c r="AE19" s="36">
        <f t="shared" si="14"/>
        <v>0</v>
      </c>
      <c r="AF19" s="36"/>
      <c r="AG19" s="36">
        <f t="shared" si="15"/>
        <v>0</v>
      </c>
      <c r="AH19" s="36"/>
      <c r="AI19" s="36">
        <f t="shared" si="16"/>
        <v>0</v>
      </c>
      <c r="AJ19" s="36"/>
      <c r="AK19" s="36">
        <f t="shared" si="17"/>
        <v>0</v>
      </c>
      <c r="AL19" s="36"/>
      <c r="AM19" s="36">
        <f t="shared" si="18"/>
        <v>0</v>
      </c>
      <c r="AN19" s="36"/>
      <c r="AO19" s="36">
        <f t="shared" si="19"/>
        <v>0</v>
      </c>
      <c r="AP19" s="36"/>
      <c r="AQ19" s="36">
        <f t="shared" si="20"/>
        <v>0</v>
      </c>
      <c r="AR19" s="36"/>
      <c r="AS19" s="36">
        <f t="shared" si="21"/>
        <v>0</v>
      </c>
      <c r="AT19" s="36"/>
      <c r="AU19" s="36">
        <f t="shared" si="22"/>
        <v>0</v>
      </c>
      <c r="AV19" s="36"/>
      <c r="AW19" s="36">
        <f t="shared" si="23"/>
        <v>0</v>
      </c>
      <c r="AX19" s="36"/>
      <c r="AY19" s="36">
        <f t="shared" si="24"/>
        <v>0</v>
      </c>
      <c r="AZ19" s="36"/>
      <c r="BA19" s="36">
        <f t="shared" si="25"/>
        <v>0</v>
      </c>
      <c r="BB19" s="36"/>
      <c r="BC19" s="36">
        <f t="shared" si="26"/>
        <v>0</v>
      </c>
      <c r="BD19" s="36"/>
      <c r="BE19" s="36">
        <f t="shared" si="27"/>
        <v>0</v>
      </c>
      <c r="BF19" s="36">
        <f t="shared" si="28"/>
        <v>0</v>
      </c>
      <c r="BG19" s="36">
        <f t="shared" si="28"/>
        <v>0</v>
      </c>
      <c r="BH19" s="36">
        <v>60</v>
      </c>
      <c r="BI19" s="152"/>
      <c r="BJ19" s="117">
        <f t="shared" si="0"/>
        <v>0</v>
      </c>
      <c r="BL19" s="36">
        <f t="shared" si="29"/>
        <v>3372.6</v>
      </c>
    </row>
    <row r="20" spans="1:64" ht="38.25" customHeight="1" x14ac:dyDescent="0.25">
      <c r="A20" s="143">
        <v>37</v>
      </c>
      <c r="B20" s="39" t="s">
        <v>130</v>
      </c>
      <c r="C20" s="36" t="s">
        <v>64</v>
      </c>
      <c r="D20" s="95">
        <v>51.03</v>
      </c>
      <c r="E20" s="105">
        <f t="shared" si="1"/>
        <v>1.2228101116990004</v>
      </c>
      <c r="F20" s="96">
        <v>62.4</v>
      </c>
      <c r="G20" s="36">
        <f t="shared" si="30"/>
        <v>41.6</v>
      </c>
      <c r="H20" s="36">
        <f t="shared" si="31"/>
        <v>20.8</v>
      </c>
      <c r="I20" s="75">
        <v>1.647</v>
      </c>
      <c r="J20" s="75">
        <v>1.647</v>
      </c>
      <c r="K20" s="75">
        <v>1.647</v>
      </c>
      <c r="L20" s="75">
        <v>1.647</v>
      </c>
      <c r="M20" s="75">
        <v>1.647</v>
      </c>
      <c r="N20" s="40">
        <f t="shared" si="32"/>
        <v>62.4</v>
      </c>
      <c r="O20" s="40">
        <f t="shared" si="33"/>
        <v>62.4</v>
      </c>
      <c r="P20" s="40">
        <f t="shared" si="34"/>
        <v>62.4</v>
      </c>
      <c r="Q20" s="40">
        <f t="shared" si="35"/>
        <v>62.4</v>
      </c>
      <c r="R20" s="36"/>
      <c r="S20" s="36">
        <f t="shared" si="8"/>
        <v>0</v>
      </c>
      <c r="T20" s="36"/>
      <c r="U20" s="36">
        <f t="shared" si="9"/>
        <v>0</v>
      </c>
      <c r="V20" s="36"/>
      <c r="W20" s="36">
        <f t="shared" si="10"/>
        <v>0</v>
      </c>
      <c r="X20" s="36"/>
      <c r="Y20" s="36">
        <f t="shared" si="11"/>
        <v>0</v>
      </c>
      <c r="Z20" s="36"/>
      <c r="AA20" s="36">
        <f t="shared" si="12"/>
        <v>0</v>
      </c>
      <c r="AB20" s="36"/>
      <c r="AC20" s="36">
        <f t="shared" si="13"/>
        <v>0</v>
      </c>
      <c r="AD20" s="36"/>
      <c r="AE20" s="36">
        <f t="shared" si="14"/>
        <v>0</v>
      </c>
      <c r="AF20" s="36"/>
      <c r="AG20" s="36">
        <f t="shared" si="15"/>
        <v>0</v>
      </c>
      <c r="AH20" s="36"/>
      <c r="AI20" s="36">
        <f t="shared" si="16"/>
        <v>0</v>
      </c>
      <c r="AJ20" s="36"/>
      <c r="AK20" s="36">
        <f t="shared" si="17"/>
        <v>0</v>
      </c>
      <c r="AL20" s="36"/>
      <c r="AM20" s="36">
        <f t="shared" si="18"/>
        <v>0</v>
      </c>
      <c r="AN20" s="36"/>
      <c r="AO20" s="36">
        <f t="shared" si="19"/>
        <v>0</v>
      </c>
      <c r="AP20" s="36"/>
      <c r="AQ20" s="36">
        <f t="shared" si="20"/>
        <v>0</v>
      </c>
      <c r="AR20" s="36"/>
      <c r="AS20" s="36">
        <f t="shared" si="21"/>
        <v>0</v>
      </c>
      <c r="AT20" s="36"/>
      <c r="AU20" s="36">
        <f t="shared" si="22"/>
        <v>0</v>
      </c>
      <c r="AV20" s="36"/>
      <c r="AW20" s="36">
        <f t="shared" si="23"/>
        <v>0</v>
      </c>
      <c r="AX20" s="36"/>
      <c r="AY20" s="36">
        <f t="shared" si="24"/>
        <v>0</v>
      </c>
      <c r="AZ20" s="36"/>
      <c r="BA20" s="36">
        <f t="shared" si="25"/>
        <v>0</v>
      </c>
      <c r="BB20" s="36"/>
      <c r="BC20" s="36">
        <f t="shared" si="26"/>
        <v>0</v>
      </c>
      <c r="BD20" s="36"/>
      <c r="BE20" s="36">
        <f t="shared" si="27"/>
        <v>0</v>
      </c>
      <c r="BF20" s="36">
        <f t="shared" si="28"/>
        <v>0</v>
      </c>
      <c r="BG20" s="36">
        <f t="shared" si="28"/>
        <v>0</v>
      </c>
      <c r="BH20" s="36">
        <v>250</v>
      </c>
      <c r="BI20" s="152"/>
      <c r="BJ20" s="117">
        <f t="shared" si="0"/>
        <v>0</v>
      </c>
      <c r="BL20" s="36">
        <f t="shared" si="29"/>
        <v>15600</v>
      </c>
    </row>
    <row r="21" spans="1:64" ht="81.75" customHeight="1" thickBot="1" x14ac:dyDescent="0.3">
      <c r="A21" s="143">
        <v>84</v>
      </c>
      <c r="B21" s="145" t="s">
        <v>141</v>
      </c>
      <c r="C21" s="41" t="s">
        <v>64</v>
      </c>
      <c r="D21" s="97">
        <v>47.64</v>
      </c>
      <c r="E21" s="107">
        <f t="shared" si="1"/>
        <v>1.2013014273719562</v>
      </c>
      <c r="F21" s="98">
        <v>57.23</v>
      </c>
      <c r="G21" s="41">
        <f t="shared" si="30"/>
        <v>38.153333333333329</v>
      </c>
      <c r="H21" s="41">
        <f t="shared" si="31"/>
        <v>19.076666666666664</v>
      </c>
      <c r="I21" s="77">
        <v>1.647</v>
      </c>
      <c r="J21" s="77">
        <v>1.647</v>
      </c>
      <c r="K21" s="77">
        <v>1.647</v>
      </c>
      <c r="L21" s="77">
        <v>1.647</v>
      </c>
      <c r="M21" s="77">
        <v>1.647</v>
      </c>
      <c r="N21" s="78">
        <f t="shared" si="32"/>
        <v>57.23</v>
      </c>
      <c r="O21" s="78">
        <f t="shared" si="33"/>
        <v>57.23</v>
      </c>
      <c r="P21" s="78">
        <f t="shared" si="34"/>
        <v>57.23</v>
      </c>
      <c r="Q21" s="78">
        <f t="shared" si="35"/>
        <v>57.23</v>
      </c>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36">
        <v>200</v>
      </c>
      <c r="BI21" s="153"/>
      <c r="BJ21" s="117">
        <f t="shared" si="0"/>
        <v>0</v>
      </c>
      <c r="BL21" s="36"/>
    </row>
    <row r="22" spans="1:64" ht="21" customHeight="1" x14ac:dyDescent="0.25">
      <c r="A22" s="70">
        <v>122</v>
      </c>
      <c r="B22" s="71" t="s">
        <v>66</v>
      </c>
      <c r="C22" s="37" t="s">
        <v>65</v>
      </c>
      <c r="D22" s="148">
        <v>25.97</v>
      </c>
      <c r="E22" s="147">
        <f t="shared" si="1"/>
        <v>1.0577589526376587</v>
      </c>
      <c r="F22" s="148">
        <v>27.47</v>
      </c>
      <c r="G22" s="37">
        <f>F22</f>
        <v>27.47</v>
      </c>
      <c r="H22" s="37">
        <v>0</v>
      </c>
      <c r="I22" s="73"/>
      <c r="J22" s="73"/>
      <c r="K22" s="73"/>
      <c r="L22" s="73"/>
      <c r="M22" s="73"/>
      <c r="N22" s="74">
        <f>ROUND((G22+H22),2)</f>
        <v>27.47</v>
      </c>
      <c r="O22" s="74">
        <f>ROUND((G22+H22),2)</f>
        <v>27.47</v>
      </c>
      <c r="P22" s="74">
        <f>ROUND((G22+H22),2)</f>
        <v>27.47</v>
      </c>
      <c r="Q22" s="74">
        <f>ROUND((G22+H22),2)</f>
        <v>27.47</v>
      </c>
      <c r="R22" s="37"/>
      <c r="S22" s="37">
        <f t="shared" si="8"/>
        <v>0</v>
      </c>
      <c r="T22" s="37"/>
      <c r="U22" s="37">
        <f t="shared" si="9"/>
        <v>0</v>
      </c>
      <c r="V22" s="37"/>
      <c r="W22" s="37">
        <f t="shared" si="10"/>
        <v>0</v>
      </c>
      <c r="X22" s="37"/>
      <c r="Y22" s="37">
        <f t="shared" si="11"/>
        <v>0</v>
      </c>
      <c r="Z22" s="37"/>
      <c r="AA22" s="37">
        <f t="shared" si="12"/>
        <v>0</v>
      </c>
      <c r="AB22" s="37"/>
      <c r="AC22" s="37">
        <f t="shared" si="13"/>
        <v>0</v>
      </c>
      <c r="AD22" s="37"/>
      <c r="AE22" s="37">
        <f t="shared" si="14"/>
        <v>0</v>
      </c>
      <c r="AF22" s="37"/>
      <c r="AG22" s="37">
        <f t="shared" si="15"/>
        <v>0</v>
      </c>
      <c r="AH22" s="37"/>
      <c r="AI22" s="37">
        <f t="shared" si="16"/>
        <v>0</v>
      </c>
      <c r="AJ22" s="37"/>
      <c r="AK22" s="37">
        <f t="shared" si="17"/>
        <v>0</v>
      </c>
      <c r="AL22" s="37"/>
      <c r="AM22" s="37">
        <f t="shared" si="18"/>
        <v>0</v>
      </c>
      <c r="AN22" s="37"/>
      <c r="AO22" s="37">
        <f t="shared" si="19"/>
        <v>0</v>
      </c>
      <c r="AP22" s="37"/>
      <c r="AQ22" s="37">
        <f t="shared" si="20"/>
        <v>0</v>
      </c>
      <c r="AR22" s="37"/>
      <c r="AS22" s="37">
        <f t="shared" si="21"/>
        <v>0</v>
      </c>
      <c r="AT22" s="37"/>
      <c r="AU22" s="37">
        <f t="shared" si="22"/>
        <v>0</v>
      </c>
      <c r="AV22" s="37"/>
      <c r="AW22" s="37">
        <f t="shared" si="23"/>
        <v>0</v>
      </c>
      <c r="AX22" s="37"/>
      <c r="AY22" s="37">
        <f t="shared" si="24"/>
        <v>0</v>
      </c>
      <c r="AZ22" s="37"/>
      <c r="BA22" s="37">
        <f t="shared" si="25"/>
        <v>0</v>
      </c>
      <c r="BB22" s="37"/>
      <c r="BC22" s="37">
        <f t="shared" si="26"/>
        <v>0</v>
      </c>
      <c r="BD22" s="37"/>
      <c r="BE22" s="37">
        <f t="shared" si="27"/>
        <v>0</v>
      </c>
      <c r="BF22" s="37">
        <f t="shared" si="28"/>
        <v>0</v>
      </c>
      <c r="BG22" s="37">
        <f t="shared" si="28"/>
        <v>0</v>
      </c>
      <c r="BH22" s="37">
        <v>300</v>
      </c>
      <c r="BI22" s="121"/>
      <c r="BJ22" s="122">
        <f t="shared" si="0"/>
        <v>0</v>
      </c>
      <c r="BL22" s="36">
        <f t="shared" si="29"/>
        <v>8241</v>
      </c>
    </row>
    <row r="23" spans="1:64" s="42" customFormat="1" ht="54.75" customHeight="1" thickBot="1" x14ac:dyDescent="0.3">
      <c r="A23" s="76">
        <v>205</v>
      </c>
      <c r="B23" s="83" t="s">
        <v>142</v>
      </c>
      <c r="C23" s="41" t="s">
        <v>64</v>
      </c>
      <c r="D23" s="149">
        <v>14.74</v>
      </c>
      <c r="E23" s="107">
        <f t="shared" si="1"/>
        <v>1.1777476255088195</v>
      </c>
      <c r="F23" s="149">
        <v>17.36</v>
      </c>
      <c r="G23" s="41">
        <f>F23</f>
        <v>17.36</v>
      </c>
      <c r="H23" s="41">
        <v>0</v>
      </c>
      <c r="I23" s="127"/>
      <c r="J23" s="127"/>
      <c r="K23" s="127"/>
      <c r="L23" s="127"/>
      <c r="M23" s="127"/>
      <c r="N23" s="78">
        <f>ROUND((G23+H23),2)</f>
        <v>17.36</v>
      </c>
      <c r="O23" s="78">
        <f>ROUND((G23+H23),2)</f>
        <v>17.36</v>
      </c>
      <c r="P23" s="78">
        <f>ROUND((G23+H23),2)</f>
        <v>17.36</v>
      </c>
      <c r="Q23" s="78">
        <f>ROUND((G23+H23),2)</f>
        <v>17.36</v>
      </c>
      <c r="R23" s="41"/>
      <c r="S23" s="41">
        <f t="shared" si="8"/>
        <v>0</v>
      </c>
      <c r="T23" s="41"/>
      <c r="U23" s="41">
        <f t="shared" si="9"/>
        <v>0</v>
      </c>
      <c r="V23" s="41"/>
      <c r="W23" s="41">
        <f t="shared" si="10"/>
        <v>0</v>
      </c>
      <c r="X23" s="41"/>
      <c r="Y23" s="41">
        <f t="shared" si="11"/>
        <v>0</v>
      </c>
      <c r="Z23" s="41"/>
      <c r="AA23" s="41">
        <f t="shared" si="12"/>
        <v>0</v>
      </c>
      <c r="AB23" s="41"/>
      <c r="AC23" s="41">
        <f t="shared" si="13"/>
        <v>0</v>
      </c>
      <c r="AD23" s="41"/>
      <c r="AE23" s="41">
        <f t="shared" si="14"/>
        <v>0</v>
      </c>
      <c r="AF23" s="41"/>
      <c r="AG23" s="41">
        <f t="shared" si="15"/>
        <v>0</v>
      </c>
      <c r="AH23" s="41"/>
      <c r="AI23" s="41">
        <f t="shared" si="16"/>
        <v>0</v>
      </c>
      <c r="AJ23" s="41"/>
      <c r="AK23" s="41">
        <f t="shared" si="17"/>
        <v>0</v>
      </c>
      <c r="AL23" s="41"/>
      <c r="AM23" s="41">
        <f t="shared" si="18"/>
        <v>0</v>
      </c>
      <c r="AN23" s="41"/>
      <c r="AO23" s="41">
        <f t="shared" si="19"/>
        <v>0</v>
      </c>
      <c r="AP23" s="41"/>
      <c r="AQ23" s="41">
        <f t="shared" si="20"/>
        <v>0</v>
      </c>
      <c r="AR23" s="41"/>
      <c r="AS23" s="41">
        <f t="shared" si="21"/>
        <v>0</v>
      </c>
      <c r="AT23" s="41"/>
      <c r="AU23" s="41">
        <f t="shared" si="22"/>
        <v>0</v>
      </c>
      <c r="AV23" s="41"/>
      <c r="AW23" s="41">
        <f t="shared" si="23"/>
        <v>0</v>
      </c>
      <c r="AX23" s="41"/>
      <c r="AY23" s="41">
        <f t="shared" si="24"/>
        <v>0</v>
      </c>
      <c r="AZ23" s="41"/>
      <c r="BA23" s="41">
        <f t="shared" si="25"/>
        <v>0</v>
      </c>
      <c r="BB23" s="41"/>
      <c r="BC23" s="41">
        <f t="shared" si="26"/>
        <v>0</v>
      </c>
      <c r="BD23" s="41"/>
      <c r="BE23" s="41">
        <f t="shared" si="27"/>
        <v>0</v>
      </c>
      <c r="BF23" s="41">
        <f t="shared" si="28"/>
        <v>0</v>
      </c>
      <c r="BG23" s="41">
        <f t="shared" si="28"/>
        <v>0</v>
      </c>
      <c r="BH23" s="41">
        <v>250</v>
      </c>
      <c r="BI23" s="124"/>
      <c r="BJ23" s="119">
        <f>BI23*BH23</f>
        <v>0</v>
      </c>
      <c r="BL23" s="36">
        <f t="shared" si="29"/>
        <v>4340</v>
      </c>
    </row>
    <row r="24" spans="1:64" ht="16.5" thickBot="1" x14ac:dyDescent="0.3">
      <c r="A24" s="43"/>
      <c r="B24" s="44" t="s">
        <v>59</v>
      </c>
      <c r="C24" s="45"/>
      <c r="D24" s="99"/>
      <c r="E24" s="99"/>
      <c r="F24" s="100"/>
      <c r="G24" s="46"/>
      <c r="H24" s="46"/>
      <c r="I24" s="47"/>
      <c r="J24" s="47"/>
      <c r="K24" s="47"/>
      <c r="L24" s="47"/>
      <c r="M24" s="47"/>
      <c r="N24" s="46"/>
      <c r="O24" s="46"/>
      <c r="P24" s="46"/>
      <c r="Q24" s="46"/>
      <c r="R24" s="46">
        <f t="shared" ref="R24:BG24" si="36">SUM(R15:R23)</f>
        <v>0</v>
      </c>
      <c r="S24" s="48">
        <f t="shared" si="36"/>
        <v>0</v>
      </c>
      <c r="T24" s="46">
        <f t="shared" si="36"/>
        <v>0</v>
      </c>
      <c r="U24" s="49">
        <f t="shared" si="36"/>
        <v>0</v>
      </c>
      <c r="V24" s="46">
        <f t="shared" si="36"/>
        <v>0</v>
      </c>
      <c r="W24" s="49">
        <f t="shared" si="36"/>
        <v>0</v>
      </c>
      <c r="X24" s="46">
        <f t="shared" si="36"/>
        <v>0</v>
      </c>
      <c r="Y24" s="49">
        <f t="shared" si="36"/>
        <v>0</v>
      </c>
      <c r="Z24" s="46">
        <f t="shared" si="36"/>
        <v>0</v>
      </c>
      <c r="AA24" s="50">
        <f t="shared" si="36"/>
        <v>0</v>
      </c>
      <c r="AB24" s="46">
        <f t="shared" si="36"/>
        <v>0</v>
      </c>
      <c r="AC24" s="46">
        <f t="shared" si="36"/>
        <v>0</v>
      </c>
      <c r="AD24" s="46">
        <f t="shared" si="36"/>
        <v>0</v>
      </c>
      <c r="AE24" s="48">
        <f t="shared" si="36"/>
        <v>0</v>
      </c>
      <c r="AF24" s="46">
        <f t="shared" si="36"/>
        <v>0</v>
      </c>
      <c r="AG24" s="48">
        <f t="shared" si="36"/>
        <v>0</v>
      </c>
      <c r="AH24" s="46">
        <f t="shared" si="36"/>
        <v>0</v>
      </c>
      <c r="AI24" s="48">
        <f t="shared" si="36"/>
        <v>0</v>
      </c>
      <c r="AJ24" s="46">
        <f t="shared" si="36"/>
        <v>0</v>
      </c>
      <c r="AK24" s="48">
        <f t="shared" si="36"/>
        <v>0</v>
      </c>
      <c r="AL24" s="46">
        <f t="shared" si="36"/>
        <v>0</v>
      </c>
      <c r="AM24" s="48">
        <f t="shared" si="36"/>
        <v>0</v>
      </c>
      <c r="AN24" s="46">
        <f t="shared" si="36"/>
        <v>0</v>
      </c>
      <c r="AO24" s="48">
        <f t="shared" si="36"/>
        <v>0</v>
      </c>
      <c r="AP24" s="46">
        <f t="shared" si="36"/>
        <v>0</v>
      </c>
      <c r="AQ24" s="48">
        <f t="shared" si="36"/>
        <v>0</v>
      </c>
      <c r="AR24" s="46">
        <f t="shared" si="36"/>
        <v>0</v>
      </c>
      <c r="AS24" s="48">
        <f t="shared" si="36"/>
        <v>0</v>
      </c>
      <c r="AT24" s="46">
        <f t="shared" si="36"/>
        <v>0</v>
      </c>
      <c r="AU24" s="48">
        <f t="shared" si="36"/>
        <v>0</v>
      </c>
      <c r="AV24" s="46">
        <f t="shared" si="36"/>
        <v>0</v>
      </c>
      <c r="AW24" s="46">
        <f t="shared" si="36"/>
        <v>0</v>
      </c>
      <c r="AX24" s="46">
        <f t="shared" si="36"/>
        <v>0</v>
      </c>
      <c r="AY24" s="46">
        <f t="shared" si="36"/>
        <v>0</v>
      </c>
      <c r="AZ24" s="46">
        <f t="shared" si="36"/>
        <v>0</v>
      </c>
      <c r="BA24" s="46">
        <f t="shared" si="36"/>
        <v>0</v>
      </c>
      <c r="BB24" s="46">
        <f t="shared" si="36"/>
        <v>0</v>
      </c>
      <c r="BC24" s="46">
        <f t="shared" si="36"/>
        <v>0</v>
      </c>
      <c r="BD24" s="46">
        <f t="shared" si="36"/>
        <v>0</v>
      </c>
      <c r="BE24" s="46">
        <f t="shared" si="36"/>
        <v>0</v>
      </c>
      <c r="BF24" s="46">
        <f t="shared" si="36"/>
        <v>0</v>
      </c>
      <c r="BG24" s="46">
        <f t="shared" si="36"/>
        <v>0</v>
      </c>
      <c r="BH24" s="51"/>
      <c r="BI24" s="52"/>
      <c r="BJ24" s="52">
        <f>SUM(BJ15:BJ23)</f>
        <v>0</v>
      </c>
      <c r="BL24" s="53">
        <f>SUM(BL15:BL23)</f>
        <v>65970.5</v>
      </c>
    </row>
    <row r="25" spans="1:64" ht="16.5" thickBot="1" x14ac:dyDescent="0.3">
      <c r="A25" s="54"/>
      <c r="B25" s="55"/>
      <c r="C25" s="56"/>
      <c r="D25" s="101"/>
      <c r="E25" s="101"/>
      <c r="F25" s="102"/>
      <c r="G25" s="58"/>
      <c r="H25" s="58"/>
      <c r="I25" s="68"/>
      <c r="J25" s="68"/>
      <c r="K25" s="68"/>
      <c r="L25" s="68"/>
      <c r="M25" s="68"/>
      <c r="N25" s="58"/>
      <c r="O25" s="58"/>
      <c r="P25" s="58"/>
      <c r="Q25" s="58"/>
      <c r="R25" s="58"/>
      <c r="S25" s="69"/>
      <c r="T25" s="58"/>
      <c r="U25" s="69"/>
      <c r="V25" s="58"/>
      <c r="W25" s="69"/>
      <c r="X25" s="58"/>
      <c r="Y25" s="69"/>
      <c r="Z25" s="58"/>
      <c r="AA25" s="69"/>
      <c r="AB25" s="58"/>
      <c r="AC25" s="58"/>
      <c r="AD25" s="58"/>
      <c r="AE25" s="69"/>
      <c r="AF25" s="58"/>
      <c r="AG25" s="69"/>
      <c r="AH25" s="58"/>
      <c r="AI25" s="69"/>
      <c r="AJ25" s="58"/>
      <c r="AK25" s="69"/>
      <c r="AL25" s="58"/>
      <c r="AM25" s="69"/>
      <c r="AN25" s="58"/>
      <c r="AO25" s="69"/>
      <c r="AP25" s="58"/>
      <c r="AQ25" s="69"/>
      <c r="AR25" s="58"/>
      <c r="AS25" s="69"/>
      <c r="AT25" s="58"/>
      <c r="AU25" s="69"/>
      <c r="AV25" s="58"/>
      <c r="AW25" s="58"/>
      <c r="AX25" s="58"/>
      <c r="AY25" s="58"/>
      <c r="AZ25" s="58"/>
      <c r="BA25" s="58"/>
      <c r="BB25" s="58"/>
      <c r="BC25" s="58"/>
      <c r="BD25" s="58"/>
      <c r="BE25" s="58"/>
      <c r="BF25" s="58"/>
      <c r="BG25" s="58"/>
      <c r="BI25" s="8"/>
      <c r="BJ25" s="8"/>
      <c r="BL25" s="8"/>
    </row>
    <row r="26" spans="1:64" s="34" customFormat="1" ht="49.5" customHeight="1" thickBot="1" x14ac:dyDescent="0.3">
      <c r="A26" s="24"/>
      <c r="B26" s="25" t="s">
        <v>121</v>
      </c>
      <c r="C26" s="26" t="s">
        <v>7</v>
      </c>
      <c r="D26" s="103"/>
      <c r="E26" s="103"/>
      <c r="F26" s="94" t="s">
        <v>123</v>
      </c>
      <c r="G26" s="27" t="s">
        <v>8</v>
      </c>
      <c r="H26" s="27" t="s">
        <v>9</v>
      </c>
      <c r="I26" s="28" t="s">
        <v>70</v>
      </c>
      <c r="J26" s="28" t="s">
        <v>10</v>
      </c>
      <c r="K26" s="28" t="s">
        <v>11</v>
      </c>
      <c r="L26" s="28" t="s">
        <v>12</v>
      </c>
      <c r="M26" s="28" t="s">
        <v>13</v>
      </c>
      <c r="N26" s="29" t="s">
        <v>14</v>
      </c>
      <c r="O26" s="29" t="s">
        <v>15</v>
      </c>
      <c r="P26" s="29" t="s">
        <v>16</v>
      </c>
      <c r="Q26" s="29" t="s">
        <v>17</v>
      </c>
      <c r="R26" s="30" t="s">
        <v>18</v>
      </c>
      <c r="S26" s="30" t="s">
        <v>19</v>
      </c>
      <c r="T26" s="30" t="s">
        <v>20</v>
      </c>
      <c r="U26" s="30" t="s">
        <v>21</v>
      </c>
      <c r="V26" s="30" t="s">
        <v>22</v>
      </c>
      <c r="W26" s="30" t="s">
        <v>23</v>
      </c>
      <c r="X26" s="30" t="s">
        <v>24</v>
      </c>
      <c r="Y26" s="30" t="s">
        <v>25</v>
      </c>
      <c r="Z26" s="30" t="s">
        <v>26</v>
      </c>
      <c r="AA26" s="30" t="s">
        <v>27</v>
      </c>
      <c r="AB26" s="30" t="s">
        <v>28</v>
      </c>
      <c r="AC26" s="30" t="s">
        <v>29</v>
      </c>
      <c r="AD26" s="30" t="s">
        <v>30</v>
      </c>
      <c r="AE26" s="30" t="s">
        <v>31</v>
      </c>
      <c r="AF26" s="30" t="s">
        <v>32</v>
      </c>
      <c r="AG26" s="30" t="s">
        <v>33</v>
      </c>
      <c r="AH26" s="30" t="s">
        <v>34</v>
      </c>
      <c r="AI26" s="30" t="s">
        <v>35</v>
      </c>
      <c r="AJ26" s="30" t="s">
        <v>36</v>
      </c>
      <c r="AK26" s="30" t="s">
        <v>37</v>
      </c>
      <c r="AL26" s="30" t="s">
        <v>38</v>
      </c>
      <c r="AM26" s="30" t="s">
        <v>39</v>
      </c>
      <c r="AN26" s="30" t="s">
        <v>40</v>
      </c>
      <c r="AO26" s="30" t="s">
        <v>41</v>
      </c>
      <c r="AP26" s="30" t="s">
        <v>42</v>
      </c>
      <c r="AQ26" s="30" t="s">
        <v>43</v>
      </c>
      <c r="AR26" s="30" t="s">
        <v>44</v>
      </c>
      <c r="AS26" s="30" t="s">
        <v>45</v>
      </c>
      <c r="AT26" s="30" t="s">
        <v>46</v>
      </c>
      <c r="AU26" s="30" t="s">
        <v>47</v>
      </c>
      <c r="AV26" s="30" t="s">
        <v>48</v>
      </c>
      <c r="AW26" s="30" t="s">
        <v>49</v>
      </c>
      <c r="AX26" s="30" t="s">
        <v>50</v>
      </c>
      <c r="AY26" s="30" t="s">
        <v>51</v>
      </c>
      <c r="AZ26" s="30" t="s">
        <v>52</v>
      </c>
      <c r="BA26" s="30" t="s">
        <v>53</v>
      </c>
      <c r="BB26" s="30" t="s">
        <v>54</v>
      </c>
      <c r="BC26" s="30" t="s">
        <v>55</v>
      </c>
      <c r="BD26" s="30" t="s">
        <v>56</v>
      </c>
      <c r="BE26" s="30" t="s">
        <v>57</v>
      </c>
      <c r="BF26" s="30" t="s">
        <v>58</v>
      </c>
      <c r="BG26" s="30" t="s">
        <v>59</v>
      </c>
      <c r="BH26" s="31" t="s">
        <v>60</v>
      </c>
      <c r="BI26" s="32" t="s">
        <v>61</v>
      </c>
      <c r="BJ26" s="33" t="s">
        <v>62</v>
      </c>
      <c r="BL26" s="35" t="s">
        <v>63</v>
      </c>
    </row>
    <row r="27" spans="1:64" ht="42" customHeight="1" x14ac:dyDescent="0.25">
      <c r="A27" s="70">
        <v>39</v>
      </c>
      <c r="B27" s="71" t="s">
        <v>120</v>
      </c>
      <c r="C27" s="37" t="s">
        <v>65</v>
      </c>
      <c r="D27" s="104"/>
      <c r="E27" s="104"/>
      <c r="F27" s="147">
        <f>F17*10</f>
        <v>624</v>
      </c>
      <c r="G27" s="72"/>
      <c r="H27" s="72"/>
      <c r="I27" s="73"/>
      <c r="J27" s="73"/>
      <c r="K27" s="73"/>
      <c r="L27" s="73"/>
      <c r="M27" s="73"/>
      <c r="N27" s="74">
        <f>ROUND((N17*10),2)</f>
        <v>624</v>
      </c>
      <c r="O27" s="74">
        <f>ROUND((O17*10),2)</f>
        <v>624</v>
      </c>
      <c r="P27" s="74">
        <f>ROUND((P17*10),2)</f>
        <v>624</v>
      </c>
      <c r="Q27" s="74">
        <f>ROUND((Q17*10),2)</f>
        <v>624</v>
      </c>
      <c r="R27" s="37"/>
      <c r="S27" s="37">
        <f>N27*R27</f>
        <v>0</v>
      </c>
      <c r="T27" s="37"/>
      <c r="U27" s="37">
        <f>N27*T27</f>
        <v>0</v>
      </c>
      <c r="V27" s="37"/>
      <c r="W27" s="37">
        <f>N27*V27</f>
        <v>0</v>
      </c>
      <c r="X27" s="37"/>
      <c r="Y27" s="37">
        <f>N27*X27</f>
        <v>0</v>
      </c>
      <c r="Z27" s="37"/>
      <c r="AA27" s="37">
        <f>N27*Z27</f>
        <v>0</v>
      </c>
      <c r="AB27" s="37"/>
      <c r="AC27" s="37">
        <f>O27*AB27</f>
        <v>0</v>
      </c>
      <c r="AD27" s="37"/>
      <c r="AE27" s="37">
        <f>O27*AD27</f>
        <v>0</v>
      </c>
      <c r="AF27" s="37"/>
      <c r="AG27" s="37">
        <f>O27*AF27</f>
        <v>0</v>
      </c>
      <c r="AH27" s="37"/>
      <c r="AI27" s="37">
        <f>O27*AH27</f>
        <v>0</v>
      </c>
      <c r="AJ27" s="37"/>
      <c r="AK27" s="37">
        <f>O27*AJ27</f>
        <v>0</v>
      </c>
      <c r="AL27" s="37"/>
      <c r="AM27" s="37">
        <f>P27*AL27</f>
        <v>0</v>
      </c>
      <c r="AN27" s="37"/>
      <c r="AO27" s="37">
        <f>P27*AN27</f>
        <v>0</v>
      </c>
      <c r="AP27" s="37"/>
      <c r="AQ27" s="37">
        <f>P27*AP27</f>
        <v>0</v>
      </c>
      <c r="AR27" s="37"/>
      <c r="AS27" s="37">
        <f>P27*AR27</f>
        <v>0</v>
      </c>
      <c r="AT27" s="37"/>
      <c r="AU27" s="37">
        <f>P27*AT27</f>
        <v>0</v>
      </c>
      <c r="AV27" s="37"/>
      <c r="AW27" s="37">
        <f>Q27*AV27</f>
        <v>0</v>
      </c>
      <c r="AX27" s="37"/>
      <c r="AY27" s="37">
        <f>Q27*AX27</f>
        <v>0</v>
      </c>
      <c r="AZ27" s="37"/>
      <c r="BA27" s="37">
        <f>Q27*AZ27</f>
        <v>0</v>
      </c>
      <c r="BB27" s="37"/>
      <c r="BC27" s="37">
        <f>Q27*BB27</f>
        <v>0</v>
      </c>
      <c r="BD27" s="37"/>
      <c r="BE27" s="37">
        <f>Q27*BD27</f>
        <v>0</v>
      </c>
      <c r="BF27" s="37">
        <f>R27+T27+V27+X27+Z27+AB27+AD27+AF27+AH27+AJ27+AL27+AN27+AP27+AR27+AT27+AV27+AX27+AZ27+BB27+BD27</f>
        <v>0</v>
      </c>
      <c r="BG27" s="37">
        <f>S27+U27+W27+Y27+AA27+AC27+AE27+AG27+AI27+AK27+AM27+AO27+AQ27+AS27+AU27+AW27+AY27+BA27+BC27+BE27</f>
        <v>0</v>
      </c>
      <c r="BH27" s="37">
        <v>8</v>
      </c>
      <c r="BI27" s="72">
        <f>BI17*10</f>
        <v>0</v>
      </c>
      <c r="BJ27" s="122">
        <f>BH27*BI27</f>
        <v>0</v>
      </c>
      <c r="BL27" s="36">
        <f>F27*BH27</f>
        <v>4992</v>
      </c>
    </row>
    <row r="28" spans="1:64" ht="31.5" thickBot="1" x14ac:dyDescent="0.3">
      <c r="A28" s="157"/>
      <c r="B28" s="160" t="s">
        <v>124</v>
      </c>
      <c r="C28" s="36" t="s">
        <v>65</v>
      </c>
      <c r="D28" s="161"/>
      <c r="E28" s="161"/>
      <c r="F28" s="105">
        <v>1400</v>
      </c>
      <c r="G28" s="162"/>
      <c r="H28" s="162"/>
      <c r="I28" s="163"/>
      <c r="J28" s="163"/>
      <c r="K28" s="163"/>
      <c r="L28" s="163"/>
      <c r="M28" s="163"/>
      <c r="N28" s="162"/>
      <c r="O28" s="162"/>
      <c r="P28" s="162"/>
      <c r="Q28" s="162"/>
      <c r="R28" s="162"/>
      <c r="S28" s="164">
        <f>F28/8</f>
        <v>175</v>
      </c>
      <c r="T28" s="162"/>
      <c r="U28" s="164">
        <f>S28*2</f>
        <v>350</v>
      </c>
      <c r="V28" s="162"/>
      <c r="W28" s="164">
        <f>S28*2</f>
        <v>350</v>
      </c>
      <c r="X28" s="162"/>
      <c r="Y28" s="164">
        <f>S28*2</f>
        <v>350</v>
      </c>
      <c r="Z28" s="162"/>
      <c r="AA28" s="164">
        <f>S28</f>
        <v>175</v>
      </c>
      <c r="AB28" s="162"/>
      <c r="AC28" s="162">
        <f>F28/8</f>
        <v>175</v>
      </c>
      <c r="AD28" s="162"/>
      <c r="AE28" s="164">
        <f>AC28*2</f>
        <v>350</v>
      </c>
      <c r="AF28" s="162"/>
      <c r="AG28" s="164">
        <f>AC28*2</f>
        <v>350</v>
      </c>
      <c r="AH28" s="162"/>
      <c r="AI28" s="164">
        <f>AC28*2</f>
        <v>350</v>
      </c>
      <c r="AJ28" s="162"/>
      <c r="AK28" s="164">
        <f>AC28</f>
        <v>175</v>
      </c>
      <c r="AL28" s="162"/>
      <c r="AM28" s="164">
        <f>F28/8</f>
        <v>175</v>
      </c>
      <c r="AN28" s="162"/>
      <c r="AO28" s="164">
        <f>AM28*2</f>
        <v>350</v>
      </c>
      <c r="AP28" s="162"/>
      <c r="AQ28" s="164">
        <f>AM28*2</f>
        <v>350</v>
      </c>
      <c r="AR28" s="162"/>
      <c r="AS28" s="164">
        <f>AM28*2</f>
        <v>350</v>
      </c>
      <c r="AT28" s="162"/>
      <c r="AU28" s="164">
        <f>AM28</f>
        <v>175</v>
      </c>
      <c r="AV28" s="162"/>
      <c r="AW28" s="164">
        <f>F28/8</f>
        <v>175</v>
      </c>
      <c r="AX28" s="162"/>
      <c r="AY28" s="164">
        <f>AW28*2</f>
        <v>350</v>
      </c>
      <c r="AZ28" s="162"/>
      <c r="BA28" s="164">
        <f>AW28*2</f>
        <v>350</v>
      </c>
      <c r="BB28" s="162"/>
      <c r="BC28" s="164">
        <f>AW28*2</f>
        <v>350</v>
      </c>
      <c r="BD28" s="162"/>
      <c r="BE28" s="164">
        <f>AW28</f>
        <v>175</v>
      </c>
      <c r="BF28" s="36">
        <f t="shared" ref="BF28" si="37">R28+T28+V28+X28+Z28+AB28+AD28+AF28+AH28+AJ28+AL28+AN28+AP28+AR28+AT28+AV28+AX28+AZ28+BB28+BD28</f>
        <v>0</v>
      </c>
      <c r="BG28" s="162"/>
      <c r="BH28" s="36">
        <v>8</v>
      </c>
      <c r="BI28" s="53">
        <f t="shared" ref="BI28" si="38">F28</f>
        <v>1400</v>
      </c>
      <c r="BJ28" s="117">
        <f t="shared" ref="BJ28" si="39">BH28*BI28</f>
        <v>11200</v>
      </c>
      <c r="BL28" s="36">
        <f t="shared" ref="BL28" si="40">F28*BH28</f>
        <v>11200</v>
      </c>
    </row>
    <row r="29" spans="1:64" ht="22.5" customHeight="1" thickBot="1" x14ac:dyDescent="0.3">
      <c r="A29" s="43"/>
      <c r="B29" s="115" t="s">
        <v>59</v>
      </c>
      <c r="C29" s="128"/>
      <c r="D29" s="129"/>
      <c r="E29" s="129"/>
      <c r="F29" s="130"/>
      <c r="G29" s="131"/>
      <c r="H29" s="131"/>
      <c r="I29" s="132"/>
      <c r="J29" s="132"/>
      <c r="K29" s="132"/>
      <c r="L29" s="132"/>
      <c r="M29" s="132"/>
      <c r="N29" s="131"/>
      <c r="O29" s="131"/>
      <c r="P29" s="131"/>
      <c r="Q29" s="131"/>
      <c r="R29" s="131">
        <f t="shared" ref="R29:BG29" si="41">SUM(R27:R28)</f>
        <v>0</v>
      </c>
      <c r="S29" s="131">
        <f t="shared" si="41"/>
        <v>175</v>
      </c>
      <c r="T29" s="131">
        <f t="shared" si="41"/>
        <v>0</v>
      </c>
      <c r="U29" s="131">
        <f t="shared" si="41"/>
        <v>350</v>
      </c>
      <c r="V29" s="131">
        <f t="shared" si="41"/>
        <v>0</v>
      </c>
      <c r="W29" s="131">
        <f t="shared" si="41"/>
        <v>350</v>
      </c>
      <c r="X29" s="131">
        <f t="shared" si="41"/>
        <v>0</v>
      </c>
      <c r="Y29" s="131">
        <f t="shared" si="41"/>
        <v>350</v>
      </c>
      <c r="Z29" s="131">
        <f t="shared" si="41"/>
        <v>0</v>
      </c>
      <c r="AA29" s="131">
        <f t="shared" si="41"/>
        <v>175</v>
      </c>
      <c r="AB29" s="131">
        <f t="shared" si="41"/>
        <v>0</v>
      </c>
      <c r="AC29" s="131">
        <f t="shared" si="41"/>
        <v>175</v>
      </c>
      <c r="AD29" s="131">
        <f t="shared" si="41"/>
        <v>0</v>
      </c>
      <c r="AE29" s="131">
        <f t="shared" si="41"/>
        <v>350</v>
      </c>
      <c r="AF29" s="131">
        <f t="shared" si="41"/>
        <v>0</v>
      </c>
      <c r="AG29" s="131">
        <f t="shared" si="41"/>
        <v>350</v>
      </c>
      <c r="AH29" s="131">
        <f t="shared" si="41"/>
        <v>0</v>
      </c>
      <c r="AI29" s="131">
        <f t="shared" si="41"/>
        <v>350</v>
      </c>
      <c r="AJ29" s="131">
        <f t="shared" si="41"/>
        <v>0</v>
      </c>
      <c r="AK29" s="131">
        <f t="shared" si="41"/>
        <v>175</v>
      </c>
      <c r="AL29" s="131">
        <f t="shared" si="41"/>
        <v>0</v>
      </c>
      <c r="AM29" s="131">
        <f t="shared" si="41"/>
        <v>175</v>
      </c>
      <c r="AN29" s="131">
        <f t="shared" si="41"/>
        <v>0</v>
      </c>
      <c r="AO29" s="131">
        <f t="shared" si="41"/>
        <v>350</v>
      </c>
      <c r="AP29" s="131">
        <f t="shared" si="41"/>
        <v>0</v>
      </c>
      <c r="AQ29" s="131">
        <f t="shared" si="41"/>
        <v>350</v>
      </c>
      <c r="AR29" s="131">
        <f t="shared" si="41"/>
        <v>0</v>
      </c>
      <c r="AS29" s="131">
        <f t="shared" si="41"/>
        <v>350</v>
      </c>
      <c r="AT29" s="131">
        <f t="shared" si="41"/>
        <v>0</v>
      </c>
      <c r="AU29" s="131">
        <f t="shared" si="41"/>
        <v>175</v>
      </c>
      <c r="AV29" s="131">
        <f t="shared" si="41"/>
        <v>0</v>
      </c>
      <c r="AW29" s="131">
        <f t="shared" si="41"/>
        <v>175</v>
      </c>
      <c r="AX29" s="131">
        <f t="shared" si="41"/>
        <v>0</v>
      </c>
      <c r="AY29" s="131">
        <f t="shared" si="41"/>
        <v>350</v>
      </c>
      <c r="AZ29" s="131">
        <f t="shared" si="41"/>
        <v>0</v>
      </c>
      <c r="BA29" s="131">
        <f t="shared" si="41"/>
        <v>350</v>
      </c>
      <c r="BB29" s="131">
        <f t="shared" si="41"/>
        <v>0</v>
      </c>
      <c r="BC29" s="131">
        <f t="shared" si="41"/>
        <v>350</v>
      </c>
      <c r="BD29" s="131">
        <f t="shared" si="41"/>
        <v>0</v>
      </c>
      <c r="BE29" s="131">
        <f t="shared" si="41"/>
        <v>175</v>
      </c>
      <c r="BF29" s="131">
        <f t="shared" si="41"/>
        <v>0</v>
      </c>
      <c r="BG29" s="131">
        <f t="shared" si="41"/>
        <v>0</v>
      </c>
      <c r="BH29" s="131"/>
      <c r="BI29" s="131"/>
      <c r="BJ29" s="131">
        <f>SUM(BJ27:BJ28)</f>
        <v>11200</v>
      </c>
      <c r="BL29" s="53">
        <f>SUM(BL27:BL28)</f>
        <v>16192</v>
      </c>
    </row>
    <row r="30" spans="1:64" s="87" customFormat="1" ht="15.75" x14ac:dyDescent="0.25">
      <c r="A30" s="84"/>
      <c r="B30" s="85"/>
      <c r="C30" s="86"/>
      <c r="D30" s="108"/>
      <c r="E30" s="108"/>
      <c r="F30" s="109"/>
      <c r="G30" s="58"/>
      <c r="H30" s="58"/>
      <c r="I30" s="68"/>
      <c r="J30" s="68"/>
      <c r="K30" s="68"/>
      <c r="L30" s="68"/>
      <c r="M30" s="6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
      <c r="BI30" s="58"/>
      <c r="BJ30" s="58"/>
      <c r="BL30" s="58"/>
    </row>
    <row r="31" spans="1:64" x14ac:dyDescent="0.2">
      <c r="A31" s="54"/>
      <c r="B31" s="20"/>
      <c r="C31" s="3"/>
      <c r="D31" s="88"/>
      <c r="E31" s="88"/>
      <c r="G31" s="5"/>
      <c r="H31" s="5"/>
      <c r="I31" s="11"/>
      <c r="J31" s="11"/>
      <c r="K31" s="11"/>
      <c r="L31" s="11"/>
      <c r="M31" s="11"/>
      <c r="N31" s="5"/>
      <c r="O31" s="5"/>
      <c r="P31" s="5"/>
      <c r="Q31" s="5"/>
      <c r="R31" s="5">
        <f>S28+U28+W28+Y28+AA28</f>
        <v>1400</v>
      </c>
    </row>
    <row r="32" spans="1:64" ht="2.25" customHeight="1" thickBot="1" x14ac:dyDescent="0.3">
      <c r="A32" s="54"/>
      <c r="B32" s="55"/>
      <c r="C32" s="56"/>
      <c r="D32" s="101"/>
      <c r="E32" s="101"/>
      <c r="F32" s="102"/>
      <c r="G32" s="8"/>
      <c r="H32" s="8"/>
      <c r="I32" s="57"/>
      <c r="J32" s="57"/>
      <c r="K32" s="57"/>
      <c r="L32" s="57"/>
      <c r="M32" s="57"/>
      <c r="N32" s="8"/>
      <c r="O32" s="8"/>
      <c r="P32" s="8"/>
      <c r="Q32" s="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I32" s="8"/>
    </row>
    <row r="33" spans="1:64" ht="32.25" thickBot="1" x14ac:dyDescent="0.3">
      <c r="A33" s="59"/>
      <c r="B33" s="115" t="s">
        <v>67</v>
      </c>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16">
        <f>BJ24+BJ29</f>
        <v>11200</v>
      </c>
      <c r="BL33" s="53">
        <f>BL24+BL29</f>
        <v>82162.5</v>
      </c>
    </row>
    <row r="34" spans="1:64" ht="32.25" thickBot="1" x14ac:dyDescent="0.3">
      <c r="A34" s="54"/>
      <c r="B34" s="115" t="s">
        <v>122</v>
      </c>
      <c r="C34" s="135"/>
      <c r="D34" s="136"/>
      <c r="E34" s="136"/>
      <c r="F34" s="136"/>
      <c r="G34" s="51"/>
      <c r="H34" s="51"/>
      <c r="I34" s="137"/>
      <c r="J34" s="137"/>
      <c r="K34" s="137"/>
      <c r="L34" s="137"/>
      <c r="M34" s="137"/>
      <c r="N34" s="51"/>
      <c r="O34" s="51"/>
      <c r="P34" s="51"/>
      <c r="Q34" s="51"/>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51"/>
      <c r="BI34" s="139"/>
      <c r="BJ34" s="111">
        <f>BJ33*1.095</f>
        <v>12264</v>
      </c>
    </row>
    <row r="35" spans="1:64" s="61" customFormat="1" x14ac:dyDescent="0.25">
      <c r="A35" s="194"/>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60"/>
      <c r="AX35" s="60"/>
      <c r="AY35" s="60"/>
      <c r="AZ35" s="60"/>
      <c r="BA35" s="60"/>
      <c r="BB35" s="60"/>
      <c r="BC35" s="60"/>
      <c r="BD35" s="60"/>
      <c r="BE35" s="60"/>
      <c r="BF35" s="60"/>
      <c r="BG35" s="60"/>
      <c r="BH35" s="60"/>
      <c r="BI35" s="60"/>
      <c r="BJ35" s="133"/>
      <c r="BL35" s="62"/>
    </row>
    <row r="36" spans="1:64" s="42" customFormat="1" ht="66.75" customHeight="1" x14ac:dyDescent="0.25">
      <c r="A36" s="195" t="s">
        <v>143</v>
      </c>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21"/>
      <c r="BL36" s="63"/>
    </row>
    <row r="37" spans="1:64" s="42" customFormat="1" ht="15.75" customHeight="1" x14ac:dyDescent="0.25">
      <c r="A37" s="195" t="s">
        <v>144</v>
      </c>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21"/>
      <c r="BL37" s="63"/>
    </row>
    <row r="38" spans="1:64" s="42" customFormat="1" ht="33" customHeight="1" x14ac:dyDescent="0.25">
      <c r="A38" s="195" t="s">
        <v>125</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3"/>
      <c r="BL38" s="65"/>
    </row>
    <row r="39" spans="1:64" s="42" customFormat="1" ht="29.25" customHeight="1" x14ac:dyDescent="0.25">
      <c r="A39" s="195" t="s">
        <v>150</v>
      </c>
      <c r="B39" s="197"/>
      <c r="C39" s="197"/>
      <c r="D39" s="197"/>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7"/>
      <c r="AK39" s="197"/>
      <c r="AL39" s="197"/>
      <c r="AM39" s="197"/>
      <c r="AN39" s="197"/>
      <c r="AO39" s="197"/>
      <c r="AP39" s="197"/>
      <c r="AQ39" s="197"/>
      <c r="AR39" s="197"/>
      <c r="AS39" s="197"/>
      <c r="AT39" s="197"/>
      <c r="AU39" s="197"/>
      <c r="AV39" s="197"/>
      <c r="AW39" s="197"/>
      <c r="AX39" s="197"/>
      <c r="AY39" s="197"/>
      <c r="AZ39" s="197"/>
      <c r="BA39" s="197"/>
      <c r="BB39" s="197"/>
      <c r="BC39" s="197"/>
      <c r="BD39" s="197"/>
      <c r="BE39" s="197"/>
      <c r="BF39" s="197"/>
      <c r="BG39" s="197"/>
      <c r="BH39" s="197"/>
      <c r="BI39" s="197"/>
      <c r="BJ39" s="197"/>
      <c r="BK39" s="3"/>
      <c r="BL39" s="65"/>
    </row>
    <row r="40" spans="1:64" s="42" customFormat="1" ht="20.25" customHeight="1" x14ac:dyDescent="0.25">
      <c r="A40" s="1"/>
      <c r="B40" s="1"/>
      <c r="C40" s="1"/>
      <c r="D40" s="89"/>
      <c r="E40" s="89"/>
      <c r="F40" s="169"/>
      <c r="G40" s="170"/>
      <c r="H40" s="170"/>
      <c r="I40" s="171"/>
      <c r="J40" s="171"/>
      <c r="K40" s="171"/>
      <c r="L40" s="171"/>
      <c r="M40" s="171"/>
      <c r="N40" s="170"/>
      <c r="O40" s="170"/>
      <c r="P40" s="170"/>
      <c r="Q40" s="170"/>
      <c r="R40" s="172"/>
      <c r="S40" s="172"/>
      <c r="T40" s="172"/>
      <c r="U40" s="172"/>
      <c r="V40" s="172"/>
      <c r="W40" s="172"/>
      <c r="X40" s="172"/>
      <c r="Y40" s="172"/>
      <c r="Z40" s="172"/>
      <c r="AA40" s="172"/>
      <c r="AB40" s="172"/>
      <c r="AC40" s="172"/>
      <c r="AD40" s="172"/>
      <c r="AE40" s="172"/>
      <c r="AF40" s="172"/>
      <c r="AG40" s="172"/>
      <c r="AH40" s="172"/>
      <c r="AI40" s="172"/>
      <c r="AJ40" s="172"/>
      <c r="AK40" s="172"/>
      <c r="AL40" s="172"/>
      <c r="AM40" s="172"/>
      <c r="AN40" s="172"/>
      <c r="AO40" s="172"/>
      <c r="AP40" s="172"/>
      <c r="AQ40" s="172"/>
      <c r="AR40" s="172"/>
      <c r="AS40" s="172"/>
      <c r="AT40" s="172"/>
      <c r="AU40" s="172"/>
      <c r="AV40" s="172"/>
      <c r="AW40" s="172"/>
      <c r="AX40" s="172"/>
      <c r="AY40" s="172"/>
      <c r="AZ40" s="172"/>
      <c r="BA40" s="172"/>
      <c r="BB40" s="172"/>
      <c r="BC40" s="172"/>
      <c r="BD40" s="172"/>
      <c r="BE40" s="172"/>
      <c r="BF40" s="172"/>
      <c r="BG40" s="172"/>
      <c r="BH40" s="173"/>
      <c r="BI40" s="3"/>
      <c r="BJ40" s="3"/>
      <c r="BK40" s="3"/>
      <c r="BL40" s="65"/>
    </row>
    <row r="41" spans="1:64" s="42" customFormat="1" ht="30.75" x14ac:dyDescent="0.25">
      <c r="A41" s="1"/>
      <c r="B41" s="154" t="s">
        <v>140</v>
      </c>
      <c r="C41" s="1"/>
      <c r="D41" s="89"/>
      <c r="E41" s="89"/>
      <c r="F41" s="88"/>
      <c r="G41" s="3"/>
      <c r="H41" s="3"/>
      <c r="I41" s="4"/>
      <c r="J41" s="4"/>
      <c r="K41" s="4"/>
      <c r="L41" s="4"/>
      <c r="M41" s="4"/>
      <c r="N41" s="3"/>
      <c r="O41" s="3"/>
      <c r="P41" s="3"/>
      <c r="Q41" s="3"/>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156" t="s">
        <v>68</v>
      </c>
      <c r="BI41" s="134"/>
      <c r="BJ41" s="134"/>
      <c r="BK41" s="38"/>
      <c r="BL41" s="65"/>
    </row>
    <row r="42" spans="1:64" s="42" customFormat="1" ht="15.75" x14ac:dyDescent="0.25">
      <c r="A42" s="1"/>
      <c r="B42" s="155" t="s">
        <v>127</v>
      </c>
      <c r="C42" s="66"/>
      <c r="D42" s="110"/>
      <c r="E42" s="110"/>
      <c r="F42" s="88"/>
      <c r="G42" s="3"/>
      <c r="H42" s="3"/>
      <c r="I42" s="4"/>
      <c r="J42" s="4"/>
      <c r="K42" s="4"/>
      <c r="L42" s="4"/>
      <c r="M42" s="4"/>
      <c r="N42" s="3"/>
      <c r="O42" s="3"/>
      <c r="P42" s="3"/>
      <c r="Q42" s="3"/>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134" t="s">
        <v>69</v>
      </c>
      <c r="BI42" s="134"/>
      <c r="BJ42" s="134"/>
      <c r="BK42" s="1"/>
      <c r="BL42" s="65"/>
    </row>
    <row r="43" spans="1:64" s="42" customFormat="1" ht="15.75" x14ac:dyDescent="0.25">
      <c r="A43" s="54"/>
      <c r="B43" s="195"/>
      <c r="C43" s="195"/>
      <c r="D43" s="195"/>
      <c r="E43" s="195"/>
      <c r="F43" s="195"/>
      <c r="G43" s="195"/>
      <c r="H43" s="195"/>
      <c r="I43" s="22"/>
      <c r="J43" s="22"/>
      <c r="K43" s="22"/>
      <c r="L43" s="22"/>
      <c r="M43" s="22"/>
      <c r="N43" s="20"/>
      <c r="O43" s="20"/>
      <c r="P43" s="20"/>
      <c r="Q43" s="20"/>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K43" s="1"/>
      <c r="BL43" s="65"/>
    </row>
    <row r="44" spans="1:64" ht="15" customHeight="1" x14ac:dyDescent="0.25">
      <c r="A44" s="54"/>
      <c r="B44" s="195"/>
      <c r="C44" s="195"/>
      <c r="D44" s="195"/>
      <c r="E44" s="195"/>
      <c r="F44" s="195"/>
      <c r="G44" s="195"/>
      <c r="H44" s="195"/>
      <c r="I44" s="22"/>
      <c r="J44" s="22"/>
      <c r="K44" s="22"/>
      <c r="L44" s="22"/>
      <c r="M44" s="22"/>
      <c r="N44" s="20"/>
      <c r="O44" s="20"/>
      <c r="P44" s="20"/>
      <c r="Q44" s="20"/>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42"/>
      <c r="BI44" s="42"/>
      <c r="BJ44" s="42"/>
    </row>
    <row r="54" spans="2:62" x14ac:dyDescent="0.2">
      <c r="B54" s="67"/>
    </row>
    <row r="55" spans="2:62" ht="15" customHeight="1" x14ac:dyDescent="0.2">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6"/>
      <c r="AY55" s="196"/>
      <c r="AZ55" s="196"/>
      <c r="BA55" s="196"/>
      <c r="BB55" s="196"/>
      <c r="BC55" s="196"/>
      <c r="BD55" s="196"/>
      <c r="BE55" s="196"/>
      <c r="BF55" s="196"/>
      <c r="BG55" s="196"/>
      <c r="BH55" s="196"/>
      <c r="BI55" s="196"/>
      <c r="BJ55" s="196"/>
    </row>
    <row r="56" spans="2:62" ht="15" customHeight="1" x14ac:dyDescent="0.2">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row>
  </sheetData>
  <sheetProtection algorithmName="SHA-512" hashValue="RbqcRVmUVXyMOwYNLrtzU7sUmlKRMi4ubJsXA1fII2R88JnHEdXtSbVVgKkM/ovcL/jLY+irKbVp1BwgdNKogg==" saltValue="f16WvxHlLnF+mBsTf42ELg==" spinCount="100000" sheet="1" objects="1" scenarios="1" selectLockedCells="1"/>
  <protectedRanges>
    <protectedRange sqref="C42:E42" name="Obseg6_3_2_1_1_1"/>
    <protectedRange sqref="B42" name="Obseg5_3_2_2_1_1_1"/>
  </protectedRanges>
  <mergeCells count="10">
    <mergeCell ref="B55:BJ56"/>
    <mergeCell ref="A9:BI9"/>
    <mergeCell ref="C33:BI33"/>
    <mergeCell ref="A35:AV35"/>
    <mergeCell ref="A36:BJ36"/>
    <mergeCell ref="A37:BJ37"/>
    <mergeCell ref="A38:BJ38"/>
    <mergeCell ref="A39:BJ39"/>
    <mergeCell ref="B44:H44"/>
    <mergeCell ref="B43:H43"/>
  </mergeCells>
  <pageMargins left="0.7" right="0.7" top="0.75" bottom="0.75" header="0.3" footer="0.3"/>
  <pageSetup paperSize="9" scale="58" orientation="portrait" r:id="rId1"/>
  <rowBreaks count="1" manualBreakCount="1">
    <brk id="42"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7BD6C-6686-4FB1-9587-37120815BE85}">
  <dimension ref="A1:BN53"/>
  <sheetViews>
    <sheetView zoomScaleNormal="100" workbookViewId="0">
      <selection activeCell="B4" sqref="B4"/>
    </sheetView>
  </sheetViews>
  <sheetFormatPr defaultRowHeight="15" x14ac:dyDescent="0.2"/>
  <cols>
    <col min="1" max="1" width="6" style="1" customWidth="1"/>
    <col min="2" max="2" width="41.28515625" style="1" customWidth="1"/>
    <col min="3" max="3" width="9.140625" style="1"/>
    <col min="4" max="4" width="11" style="89" hidden="1" customWidth="1"/>
    <col min="5" max="5" width="9.140625" style="89" hidden="1" customWidth="1"/>
    <col min="6" max="6" width="18" style="88" customWidth="1"/>
    <col min="7" max="7" width="14.28515625" style="3" hidden="1" customWidth="1"/>
    <col min="8" max="8" width="16.42578125" style="3" hidden="1" customWidth="1"/>
    <col min="9" max="12" width="17.7109375" style="4" hidden="1" customWidth="1"/>
    <col min="13" max="13" width="16" style="4" hidden="1" customWidth="1"/>
    <col min="14" max="17" width="17.7109375" style="3" hidden="1" customWidth="1"/>
    <col min="18" max="58" width="17.7109375" style="5" hidden="1" customWidth="1"/>
    <col min="59" max="59" width="0.140625" style="5" customWidth="1"/>
    <col min="60" max="60" width="13.28515625" style="3" customWidth="1"/>
    <col min="61" max="61" width="14.5703125" style="3" customWidth="1"/>
    <col min="62" max="62" width="19.28515625" style="3" customWidth="1"/>
    <col min="63" max="63" width="9.140625" style="1"/>
    <col min="64" max="64" width="14.7109375" style="3" hidden="1" customWidth="1"/>
    <col min="65" max="16384" width="9.140625" style="1"/>
  </cols>
  <sheetData>
    <row r="1" spans="1:66" ht="15.75" x14ac:dyDescent="0.25">
      <c r="C1" s="2"/>
      <c r="D1" s="2"/>
      <c r="E1" s="2"/>
      <c r="BH1" s="5"/>
      <c r="BJ1" s="146" t="s">
        <v>196</v>
      </c>
      <c r="BK1" s="2"/>
      <c r="BL1" s="6"/>
    </row>
    <row r="2" spans="1:66" x14ac:dyDescent="0.2">
      <c r="C2" s="2"/>
      <c r="D2" s="2"/>
      <c r="E2" s="2"/>
      <c r="BH2" s="5"/>
      <c r="BK2" s="2"/>
      <c r="BL2" s="6"/>
    </row>
    <row r="3" spans="1:66" ht="15.75" x14ac:dyDescent="0.25">
      <c r="A3" s="7"/>
      <c r="B3" s="7" t="s">
        <v>0</v>
      </c>
      <c r="C3" s="2"/>
      <c r="D3" s="2"/>
      <c r="E3" s="2"/>
      <c r="BH3" s="8" t="s">
        <v>1</v>
      </c>
      <c r="BI3" s="8"/>
      <c r="BK3" s="2"/>
      <c r="BL3" s="6"/>
      <c r="BN3" s="141"/>
    </row>
    <row r="4" spans="1:66" ht="19.5" customHeight="1" x14ac:dyDescent="0.2">
      <c r="B4" s="144"/>
      <c r="C4" s="2"/>
      <c r="D4" s="2"/>
      <c r="E4" s="2"/>
      <c r="BH4" s="3" t="s">
        <v>2</v>
      </c>
      <c r="BK4" s="2"/>
      <c r="BL4" s="6"/>
    </row>
    <row r="5" spans="1:66" ht="25.5" customHeight="1" x14ac:dyDescent="0.2">
      <c r="B5" s="144"/>
      <c r="C5" s="2"/>
      <c r="D5" s="2"/>
      <c r="E5" s="2"/>
      <c r="BH5" s="3" t="s">
        <v>3</v>
      </c>
      <c r="BK5" s="2"/>
      <c r="BL5" s="6"/>
    </row>
    <row r="6" spans="1:66" ht="25.5" customHeight="1" x14ac:dyDescent="0.2">
      <c r="B6" s="144"/>
      <c r="C6" s="2"/>
      <c r="D6" s="2"/>
      <c r="E6" s="2"/>
      <c r="BH6" s="3" t="s">
        <v>4</v>
      </c>
      <c r="BK6" s="2"/>
      <c r="BL6" s="6"/>
    </row>
    <row r="7" spans="1:66" x14ac:dyDescent="0.2">
      <c r="C7" s="2"/>
      <c r="D7" s="2"/>
      <c r="E7" s="2"/>
      <c r="BK7" s="2"/>
      <c r="BL7" s="6"/>
    </row>
    <row r="8" spans="1:66" ht="15.75" x14ac:dyDescent="0.25">
      <c r="A8" s="7"/>
      <c r="B8" s="10"/>
      <c r="F8" s="90"/>
      <c r="G8" s="5"/>
      <c r="H8" s="5"/>
      <c r="I8" s="11"/>
      <c r="J8" s="11"/>
      <c r="K8" s="11"/>
      <c r="L8" s="11"/>
      <c r="M8" s="11"/>
      <c r="N8" s="5"/>
      <c r="O8" s="5"/>
      <c r="P8" s="5"/>
      <c r="Q8" s="5"/>
      <c r="BJ8" s="6"/>
      <c r="BL8" s="6"/>
    </row>
    <row r="9" spans="1:66" s="12" customFormat="1" ht="44.25" customHeight="1" x14ac:dyDescent="0.25">
      <c r="A9" s="200" t="s">
        <v>149</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113"/>
      <c r="BL9" s="13"/>
    </row>
    <row r="10" spans="1:66" ht="18" x14ac:dyDescent="0.25">
      <c r="A10" s="7"/>
      <c r="B10" s="2"/>
      <c r="F10" s="114" t="s">
        <v>126</v>
      </c>
      <c r="G10" s="5"/>
      <c r="H10" s="5"/>
      <c r="I10" s="11"/>
      <c r="J10" s="11"/>
      <c r="K10" s="11"/>
      <c r="L10" s="11"/>
      <c r="M10" s="11"/>
      <c r="N10" s="5"/>
      <c r="O10" s="5"/>
      <c r="P10" s="5"/>
      <c r="Q10" s="5"/>
      <c r="BJ10" s="150"/>
      <c r="BL10" s="6"/>
    </row>
    <row r="11" spans="1:66" ht="18" x14ac:dyDescent="0.25">
      <c r="A11" s="7"/>
      <c r="B11" s="2"/>
      <c r="F11" s="112"/>
      <c r="G11" s="5"/>
      <c r="H11" s="5"/>
      <c r="I11" s="11"/>
      <c r="J11" s="11"/>
      <c r="K11" s="11"/>
      <c r="L11" s="11"/>
      <c r="M11" s="11"/>
      <c r="N11" s="5"/>
      <c r="O11" s="5"/>
      <c r="P11" s="5"/>
      <c r="Q11" s="5"/>
      <c r="BJ11" s="113"/>
      <c r="BL11" s="6"/>
    </row>
    <row r="12" spans="1:66" x14ac:dyDescent="0.2">
      <c r="A12" s="14" t="s">
        <v>5</v>
      </c>
      <c r="B12" s="15"/>
      <c r="C12" s="9"/>
      <c r="D12" s="91"/>
      <c r="E12" s="91"/>
      <c r="F12" s="92"/>
      <c r="G12" s="16"/>
      <c r="H12" s="16"/>
      <c r="I12" s="17"/>
      <c r="J12" s="17"/>
      <c r="K12" s="17"/>
      <c r="L12" s="17"/>
      <c r="M12" s="17"/>
      <c r="N12" s="16"/>
      <c r="O12" s="16"/>
      <c r="P12" s="16"/>
      <c r="Q12" s="16"/>
      <c r="BH12" s="16"/>
      <c r="BI12" s="16"/>
      <c r="BJ12" s="18"/>
      <c r="BL12" s="6"/>
    </row>
    <row r="13" spans="1:66" ht="15.75" thickBot="1" x14ac:dyDescent="0.25">
      <c r="A13" s="19"/>
      <c r="B13" s="20"/>
      <c r="C13" s="21"/>
      <c r="D13" s="93"/>
      <c r="E13" s="93"/>
      <c r="F13" s="93"/>
      <c r="G13" s="21"/>
      <c r="H13" s="21"/>
      <c r="I13" s="22"/>
      <c r="J13" s="22"/>
      <c r="K13" s="22"/>
      <c r="L13" s="22"/>
      <c r="M13" s="22"/>
      <c r="N13" s="21"/>
      <c r="O13" s="21"/>
      <c r="P13" s="21"/>
      <c r="Q13" s="21"/>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1"/>
      <c r="BI13" s="21"/>
      <c r="BJ13" s="21"/>
    </row>
    <row r="14" spans="1:66" s="34" customFormat="1" ht="49.5" customHeight="1" thickBot="1" x14ac:dyDescent="0.3">
      <c r="A14" s="24"/>
      <c r="B14" s="25" t="s">
        <v>6</v>
      </c>
      <c r="C14" s="26" t="s">
        <v>7</v>
      </c>
      <c r="D14" s="94" t="s">
        <v>119</v>
      </c>
      <c r="E14" s="94"/>
      <c r="F14" s="94" t="s">
        <v>133</v>
      </c>
      <c r="G14" s="27" t="s">
        <v>8</v>
      </c>
      <c r="H14" s="27" t="s">
        <v>9</v>
      </c>
      <c r="I14" s="28" t="s">
        <v>132</v>
      </c>
      <c r="J14" s="28" t="s">
        <v>71</v>
      </c>
      <c r="K14" s="28" t="s">
        <v>72</v>
      </c>
      <c r="L14" s="28" t="s">
        <v>73</v>
      </c>
      <c r="M14" s="28" t="s">
        <v>74</v>
      </c>
      <c r="N14" s="29" t="s">
        <v>75</v>
      </c>
      <c r="O14" s="29" t="s">
        <v>76</v>
      </c>
      <c r="P14" s="29" t="s">
        <v>77</v>
      </c>
      <c r="Q14" s="29" t="s">
        <v>78</v>
      </c>
      <c r="R14" s="30" t="s">
        <v>79</v>
      </c>
      <c r="S14" s="30" t="s">
        <v>80</v>
      </c>
      <c r="T14" s="30" t="s">
        <v>81</v>
      </c>
      <c r="U14" s="30" t="s">
        <v>82</v>
      </c>
      <c r="V14" s="30" t="s">
        <v>83</v>
      </c>
      <c r="W14" s="30" t="s">
        <v>84</v>
      </c>
      <c r="X14" s="30" t="s">
        <v>85</v>
      </c>
      <c r="Y14" s="30" t="s">
        <v>86</v>
      </c>
      <c r="Z14" s="30" t="s">
        <v>87</v>
      </c>
      <c r="AA14" s="30" t="s">
        <v>88</v>
      </c>
      <c r="AB14" s="30" t="s">
        <v>89</v>
      </c>
      <c r="AC14" s="30" t="s">
        <v>90</v>
      </c>
      <c r="AD14" s="30" t="s">
        <v>91</v>
      </c>
      <c r="AE14" s="30" t="s">
        <v>92</v>
      </c>
      <c r="AF14" s="30" t="s">
        <v>93</v>
      </c>
      <c r="AG14" s="30" t="s">
        <v>94</v>
      </c>
      <c r="AH14" s="30" t="s">
        <v>95</v>
      </c>
      <c r="AI14" s="30" t="s">
        <v>96</v>
      </c>
      <c r="AJ14" s="30" t="s">
        <v>97</v>
      </c>
      <c r="AK14" s="30" t="s">
        <v>98</v>
      </c>
      <c r="AL14" s="30" t="s">
        <v>99</v>
      </c>
      <c r="AM14" s="30" t="s">
        <v>100</v>
      </c>
      <c r="AN14" s="30" t="s">
        <v>101</v>
      </c>
      <c r="AO14" s="30" t="s">
        <v>102</v>
      </c>
      <c r="AP14" s="30" t="s">
        <v>103</v>
      </c>
      <c r="AQ14" s="30" t="s">
        <v>104</v>
      </c>
      <c r="AR14" s="30" t="s">
        <v>105</v>
      </c>
      <c r="AS14" s="30" t="s">
        <v>106</v>
      </c>
      <c r="AT14" s="30" t="s">
        <v>107</v>
      </c>
      <c r="AU14" s="30" t="s">
        <v>108</v>
      </c>
      <c r="AV14" s="30" t="s">
        <v>109</v>
      </c>
      <c r="AW14" s="30" t="s">
        <v>110</v>
      </c>
      <c r="AX14" s="30" t="s">
        <v>111</v>
      </c>
      <c r="AY14" s="30" t="s">
        <v>112</v>
      </c>
      <c r="AZ14" s="30" t="s">
        <v>113</v>
      </c>
      <c r="BA14" s="30" t="s">
        <v>114</v>
      </c>
      <c r="BB14" s="30" t="s">
        <v>115</v>
      </c>
      <c r="BC14" s="30" t="s">
        <v>116</v>
      </c>
      <c r="BD14" s="30" t="s">
        <v>117</v>
      </c>
      <c r="BE14" s="30" t="s">
        <v>118</v>
      </c>
      <c r="BF14" s="30" t="s">
        <v>58</v>
      </c>
      <c r="BG14" s="30" t="s">
        <v>59</v>
      </c>
      <c r="BH14" s="31" t="s">
        <v>60</v>
      </c>
      <c r="BI14" s="32" t="s">
        <v>61</v>
      </c>
      <c r="BJ14" s="33" t="s">
        <v>62</v>
      </c>
      <c r="BL14" s="35" t="s">
        <v>63</v>
      </c>
    </row>
    <row r="15" spans="1:66" ht="38.25" customHeight="1" x14ac:dyDescent="0.25">
      <c r="A15" s="143">
        <v>35</v>
      </c>
      <c r="B15" s="39" t="s">
        <v>128</v>
      </c>
      <c r="C15" s="37" t="s">
        <v>64</v>
      </c>
      <c r="D15" s="125">
        <v>42.44</v>
      </c>
      <c r="E15" s="147">
        <f t="shared" ref="E15:E20" si="0">F15/D15</f>
        <v>1.1786050895381717</v>
      </c>
      <c r="F15" s="126">
        <v>50.02</v>
      </c>
      <c r="G15" s="37">
        <f>F15/3*2</f>
        <v>33.346666666666671</v>
      </c>
      <c r="H15" s="37">
        <f>F15/3</f>
        <v>16.673333333333336</v>
      </c>
      <c r="I15" s="120">
        <v>1.647</v>
      </c>
      <c r="J15" s="120">
        <v>1.647</v>
      </c>
      <c r="K15" s="120">
        <v>1.647</v>
      </c>
      <c r="L15" s="120">
        <v>1.647</v>
      </c>
      <c r="M15" s="120">
        <v>1.647</v>
      </c>
      <c r="N15" s="74">
        <f>ROUND(((J15/I15)*H15+G15),2)</f>
        <v>50.02</v>
      </c>
      <c r="O15" s="74">
        <f>ROUND(((K15/I15)*H15+G15),2)</f>
        <v>50.02</v>
      </c>
      <c r="P15" s="74">
        <f>ROUND(((L15/I15)*H15+G15),2)</f>
        <v>50.02</v>
      </c>
      <c r="Q15" s="74">
        <f>ROUND(((M15/I15)*H15+G15),2)</f>
        <v>50.02</v>
      </c>
      <c r="R15" s="37"/>
      <c r="S15" s="37">
        <f t="shared" ref="S15:S20" si="1">N15*R15</f>
        <v>0</v>
      </c>
      <c r="T15" s="37"/>
      <c r="U15" s="37">
        <f t="shared" ref="U15:U20" si="2">N15*T15</f>
        <v>0</v>
      </c>
      <c r="V15" s="37"/>
      <c r="W15" s="37">
        <f t="shared" ref="W15:W20" si="3">N15*V15</f>
        <v>0</v>
      </c>
      <c r="X15" s="37"/>
      <c r="Y15" s="37">
        <f t="shared" ref="Y15:Y20" si="4">N15*X15</f>
        <v>0</v>
      </c>
      <c r="Z15" s="37"/>
      <c r="AA15" s="37">
        <f t="shared" ref="AA15:AA20" si="5">N15*Z15</f>
        <v>0</v>
      </c>
      <c r="AB15" s="37"/>
      <c r="AC15" s="37">
        <f t="shared" ref="AC15:AC20" si="6">O15*AB15</f>
        <v>0</v>
      </c>
      <c r="AD15" s="37"/>
      <c r="AE15" s="37">
        <f t="shared" ref="AE15:AE20" si="7">O15*AD15</f>
        <v>0</v>
      </c>
      <c r="AF15" s="37"/>
      <c r="AG15" s="37">
        <f t="shared" ref="AG15:AG20" si="8">O15*AF15</f>
        <v>0</v>
      </c>
      <c r="AH15" s="37"/>
      <c r="AI15" s="37">
        <f t="shared" ref="AI15:AI20" si="9">O15*AH15</f>
        <v>0</v>
      </c>
      <c r="AJ15" s="37"/>
      <c r="AK15" s="37">
        <f t="shared" ref="AK15:AK20" si="10">O15*AJ15</f>
        <v>0</v>
      </c>
      <c r="AL15" s="37"/>
      <c r="AM15" s="37">
        <f t="shared" ref="AM15:AM20" si="11">P15*AL15</f>
        <v>0</v>
      </c>
      <c r="AN15" s="37"/>
      <c r="AO15" s="37">
        <f t="shared" ref="AO15:AO20" si="12">P15*AN15</f>
        <v>0</v>
      </c>
      <c r="AP15" s="37"/>
      <c r="AQ15" s="37">
        <f t="shared" ref="AQ15:AQ20" si="13">P15*AP15</f>
        <v>0</v>
      </c>
      <c r="AR15" s="37"/>
      <c r="AS15" s="37">
        <f t="shared" ref="AS15:AS20" si="14">P15*AR15</f>
        <v>0</v>
      </c>
      <c r="AT15" s="37"/>
      <c r="AU15" s="37">
        <f t="shared" ref="AU15:AU20" si="15">P15*AT15</f>
        <v>0</v>
      </c>
      <c r="AV15" s="37"/>
      <c r="AW15" s="37">
        <f t="shared" ref="AW15:AW20" si="16">Q15*AV15</f>
        <v>0</v>
      </c>
      <c r="AX15" s="37"/>
      <c r="AY15" s="37">
        <f t="shared" ref="AY15:AY20" si="17">Q15*AX15</f>
        <v>0</v>
      </c>
      <c r="AZ15" s="37"/>
      <c r="BA15" s="37">
        <f t="shared" ref="BA15:BA20" si="18">Q15*AZ15</f>
        <v>0</v>
      </c>
      <c r="BB15" s="37"/>
      <c r="BC15" s="37">
        <f t="shared" ref="BC15:BC20" si="19">Q15*BB15</f>
        <v>0</v>
      </c>
      <c r="BD15" s="37"/>
      <c r="BE15" s="37">
        <f t="shared" ref="BE15:BE20" si="20">Q15*BD15</f>
        <v>0</v>
      </c>
      <c r="BF15" s="37">
        <f t="shared" ref="BF15:BG20" si="21">R15+T15+V15+X15+Z15+AB15+AD15+AF15+AH15+AJ15+AL15+AN15+AP15+AR15+AT15+AV15+AX15+AZ15+BB15+BD15</f>
        <v>0</v>
      </c>
      <c r="BG15" s="37">
        <f t="shared" si="21"/>
        <v>0</v>
      </c>
      <c r="BH15" s="37">
        <v>180</v>
      </c>
      <c r="BI15" s="151"/>
      <c r="BJ15" s="122">
        <f t="shared" ref="BJ15:BJ19" si="22">BH15*BI15</f>
        <v>0</v>
      </c>
      <c r="BL15" s="36">
        <f t="shared" ref="BL15:BL20" si="23">F15*BH15</f>
        <v>9003.6</v>
      </c>
    </row>
    <row r="16" spans="1:66" ht="35.25" customHeight="1" x14ac:dyDescent="0.25">
      <c r="A16" s="143">
        <v>33</v>
      </c>
      <c r="B16" s="39" t="s">
        <v>129</v>
      </c>
      <c r="C16" s="36" t="s">
        <v>64</v>
      </c>
      <c r="D16" s="95">
        <v>46.74</v>
      </c>
      <c r="E16" s="105">
        <f t="shared" si="0"/>
        <v>1.2026101839965768</v>
      </c>
      <c r="F16" s="96">
        <v>56.21</v>
      </c>
      <c r="G16" s="36">
        <f t="shared" ref="G16:G18" si="24">F16/3*2</f>
        <v>37.473333333333336</v>
      </c>
      <c r="H16" s="36">
        <f t="shared" ref="H16:H18" si="25">F16/3</f>
        <v>18.736666666666668</v>
      </c>
      <c r="I16" s="75">
        <v>1.647</v>
      </c>
      <c r="J16" s="75">
        <v>1.647</v>
      </c>
      <c r="K16" s="75">
        <v>1.647</v>
      </c>
      <c r="L16" s="75">
        <v>1.647</v>
      </c>
      <c r="M16" s="75">
        <v>1.647</v>
      </c>
      <c r="N16" s="40">
        <f t="shared" ref="N16:N18" si="26">ROUND(((J16/I16)*H16+G16),2)</f>
        <v>56.21</v>
      </c>
      <c r="O16" s="40">
        <f t="shared" ref="O16:O18" si="27">ROUND(((K16/I16)*H16+G16),2)</f>
        <v>56.21</v>
      </c>
      <c r="P16" s="40">
        <f t="shared" ref="P16:P18" si="28">ROUND(((L16/I16)*H16+G16),2)</f>
        <v>56.21</v>
      </c>
      <c r="Q16" s="40">
        <f t="shared" ref="Q16:Q18" si="29">ROUND(((M16/I16)*H16+G16),2)</f>
        <v>56.21</v>
      </c>
      <c r="R16" s="36"/>
      <c r="S16" s="36">
        <f t="shared" si="1"/>
        <v>0</v>
      </c>
      <c r="T16" s="36"/>
      <c r="U16" s="36">
        <f t="shared" si="2"/>
        <v>0</v>
      </c>
      <c r="V16" s="36"/>
      <c r="W16" s="36">
        <f t="shared" si="3"/>
        <v>0</v>
      </c>
      <c r="X16" s="36"/>
      <c r="Y16" s="36">
        <f t="shared" si="4"/>
        <v>0</v>
      </c>
      <c r="Z16" s="36"/>
      <c r="AA16" s="36">
        <f t="shared" si="5"/>
        <v>0</v>
      </c>
      <c r="AB16" s="36"/>
      <c r="AC16" s="36">
        <f t="shared" si="6"/>
        <v>0</v>
      </c>
      <c r="AD16" s="36"/>
      <c r="AE16" s="36">
        <f t="shared" si="7"/>
        <v>0</v>
      </c>
      <c r="AF16" s="36"/>
      <c r="AG16" s="36">
        <f t="shared" si="8"/>
        <v>0</v>
      </c>
      <c r="AH16" s="36"/>
      <c r="AI16" s="36">
        <f t="shared" si="9"/>
        <v>0</v>
      </c>
      <c r="AJ16" s="36"/>
      <c r="AK16" s="36">
        <f t="shared" si="10"/>
        <v>0</v>
      </c>
      <c r="AL16" s="36"/>
      <c r="AM16" s="36">
        <f t="shared" si="11"/>
        <v>0</v>
      </c>
      <c r="AN16" s="36"/>
      <c r="AO16" s="36">
        <f t="shared" si="12"/>
        <v>0</v>
      </c>
      <c r="AP16" s="36"/>
      <c r="AQ16" s="36">
        <f t="shared" si="13"/>
        <v>0</v>
      </c>
      <c r="AR16" s="36"/>
      <c r="AS16" s="36">
        <f t="shared" si="14"/>
        <v>0</v>
      </c>
      <c r="AT16" s="36"/>
      <c r="AU16" s="36">
        <f t="shared" si="15"/>
        <v>0</v>
      </c>
      <c r="AV16" s="36"/>
      <c r="AW16" s="36">
        <f t="shared" si="16"/>
        <v>0</v>
      </c>
      <c r="AX16" s="36"/>
      <c r="AY16" s="36">
        <f t="shared" si="17"/>
        <v>0</v>
      </c>
      <c r="AZ16" s="36"/>
      <c r="BA16" s="36">
        <f t="shared" si="18"/>
        <v>0</v>
      </c>
      <c r="BB16" s="36"/>
      <c r="BC16" s="36">
        <f t="shared" si="19"/>
        <v>0</v>
      </c>
      <c r="BD16" s="36"/>
      <c r="BE16" s="36">
        <f t="shared" si="20"/>
        <v>0</v>
      </c>
      <c r="BF16" s="36">
        <f t="shared" si="21"/>
        <v>0</v>
      </c>
      <c r="BG16" s="36">
        <f t="shared" si="21"/>
        <v>0</v>
      </c>
      <c r="BH16" s="36">
        <v>70</v>
      </c>
      <c r="BI16" s="152"/>
      <c r="BJ16" s="117">
        <f t="shared" si="22"/>
        <v>0</v>
      </c>
      <c r="BL16" s="36">
        <f t="shared" si="23"/>
        <v>3934.7000000000003</v>
      </c>
    </row>
    <row r="17" spans="1:66" ht="38.25" customHeight="1" x14ac:dyDescent="0.25">
      <c r="A17" s="143">
        <v>37</v>
      </c>
      <c r="B17" s="39" t="s">
        <v>130</v>
      </c>
      <c r="C17" s="36" t="s">
        <v>64</v>
      </c>
      <c r="D17" s="95">
        <v>51.03</v>
      </c>
      <c r="E17" s="105">
        <f t="shared" si="0"/>
        <v>1.2228101116990004</v>
      </c>
      <c r="F17" s="96">
        <v>62.4</v>
      </c>
      <c r="G17" s="36">
        <f t="shared" si="24"/>
        <v>41.6</v>
      </c>
      <c r="H17" s="36">
        <f t="shared" si="25"/>
        <v>20.8</v>
      </c>
      <c r="I17" s="75">
        <v>1.647</v>
      </c>
      <c r="J17" s="75">
        <v>1.647</v>
      </c>
      <c r="K17" s="75">
        <v>1.647</v>
      </c>
      <c r="L17" s="75">
        <v>1.647</v>
      </c>
      <c r="M17" s="75">
        <v>1.647</v>
      </c>
      <c r="N17" s="40">
        <f t="shared" si="26"/>
        <v>62.4</v>
      </c>
      <c r="O17" s="40">
        <f t="shared" si="27"/>
        <v>62.4</v>
      </c>
      <c r="P17" s="40">
        <f t="shared" si="28"/>
        <v>62.4</v>
      </c>
      <c r="Q17" s="40">
        <f t="shared" si="29"/>
        <v>62.4</v>
      </c>
      <c r="R17" s="36"/>
      <c r="S17" s="36">
        <f t="shared" si="1"/>
        <v>0</v>
      </c>
      <c r="T17" s="36"/>
      <c r="U17" s="36">
        <f t="shared" si="2"/>
        <v>0</v>
      </c>
      <c r="V17" s="36"/>
      <c r="W17" s="36">
        <f t="shared" si="3"/>
        <v>0</v>
      </c>
      <c r="X17" s="36"/>
      <c r="Y17" s="36">
        <f t="shared" si="4"/>
        <v>0</v>
      </c>
      <c r="Z17" s="36"/>
      <c r="AA17" s="36">
        <f t="shared" si="5"/>
        <v>0</v>
      </c>
      <c r="AB17" s="36"/>
      <c r="AC17" s="36">
        <f t="shared" si="6"/>
        <v>0</v>
      </c>
      <c r="AD17" s="36"/>
      <c r="AE17" s="36">
        <f t="shared" si="7"/>
        <v>0</v>
      </c>
      <c r="AF17" s="36"/>
      <c r="AG17" s="36">
        <f t="shared" si="8"/>
        <v>0</v>
      </c>
      <c r="AH17" s="36"/>
      <c r="AI17" s="36">
        <f t="shared" si="9"/>
        <v>0</v>
      </c>
      <c r="AJ17" s="36"/>
      <c r="AK17" s="36">
        <f t="shared" si="10"/>
        <v>0</v>
      </c>
      <c r="AL17" s="36"/>
      <c r="AM17" s="36">
        <f t="shared" si="11"/>
        <v>0</v>
      </c>
      <c r="AN17" s="36"/>
      <c r="AO17" s="36">
        <f t="shared" si="12"/>
        <v>0</v>
      </c>
      <c r="AP17" s="36"/>
      <c r="AQ17" s="36">
        <f t="shared" si="13"/>
        <v>0</v>
      </c>
      <c r="AR17" s="36"/>
      <c r="AS17" s="36">
        <f t="shared" si="14"/>
        <v>0</v>
      </c>
      <c r="AT17" s="36"/>
      <c r="AU17" s="36">
        <f t="shared" si="15"/>
        <v>0</v>
      </c>
      <c r="AV17" s="36"/>
      <c r="AW17" s="36">
        <f t="shared" si="16"/>
        <v>0</v>
      </c>
      <c r="AX17" s="36"/>
      <c r="AY17" s="36">
        <f t="shared" si="17"/>
        <v>0</v>
      </c>
      <c r="AZ17" s="36"/>
      <c r="BA17" s="36">
        <f t="shared" si="18"/>
        <v>0</v>
      </c>
      <c r="BB17" s="36"/>
      <c r="BC17" s="36">
        <f t="shared" si="19"/>
        <v>0</v>
      </c>
      <c r="BD17" s="36"/>
      <c r="BE17" s="36">
        <f t="shared" si="20"/>
        <v>0</v>
      </c>
      <c r="BF17" s="36">
        <f t="shared" si="21"/>
        <v>0</v>
      </c>
      <c r="BG17" s="36">
        <f t="shared" si="21"/>
        <v>0</v>
      </c>
      <c r="BH17" s="36">
        <v>220</v>
      </c>
      <c r="BI17" s="152"/>
      <c r="BJ17" s="117">
        <f t="shared" si="22"/>
        <v>0</v>
      </c>
      <c r="BL17" s="36">
        <f t="shared" si="23"/>
        <v>13728</v>
      </c>
    </row>
    <row r="18" spans="1:66" ht="86.25" customHeight="1" thickBot="1" x14ac:dyDescent="0.3">
      <c r="A18" s="143">
        <v>84</v>
      </c>
      <c r="B18" s="145" t="s">
        <v>141</v>
      </c>
      <c r="C18" s="41" t="s">
        <v>64</v>
      </c>
      <c r="D18" s="97">
        <v>47.64</v>
      </c>
      <c r="E18" s="107">
        <f t="shared" si="0"/>
        <v>1.2013014273719562</v>
      </c>
      <c r="F18" s="98">
        <v>57.23</v>
      </c>
      <c r="G18" s="41">
        <f t="shared" si="24"/>
        <v>38.153333333333329</v>
      </c>
      <c r="H18" s="41">
        <f t="shared" si="25"/>
        <v>19.076666666666664</v>
      </c>
      <c r="I18" s="77">
        <v>1.647</v>
      </c>
      <c r="J18" s="77">
        <v>1.647</v>
      </c>
      <c r="K18" s="77">
        <v>1.647</v>
      </c>
      <c r="L18" s="77">
        <v>1.647</v>
      </c>
      <c r="M18" s="77">
        <v>1.647</v>
      </c>
      <c r="N18" s="78">
        <f t="shared" si="26"/>
        <v>57.23</v>
      </c>
      <c r="O18" s="78">
        <f t="shared" si="27"/>
        <v>57.23</v>
      </c>
      <c r="P18" s="78">
        <f t="shared" si="28"/>
        <v>57.23</v>
      </c>
      <c r="Q18" s="78">
        <f t="shared" si="29"/>
        <v>57.23</v>
      </c>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v>200</v>
      </c>
      <c r="BI18" s="153"/>
      <c r="BJ18" s="117">
        <f t="shared" si="22"/>
        <v>0</v>
      </c>
      <c r="BL18" s="36">
        <f t="shared" si="23"/>
        <v>11446</v>
      </c>
      <c r="BN18" s="38"/>
    </row>
    <row r="19" spans="1:66" ht="21" customHeight="1" x14ac:dyDescent="0.25">
      <c r="A19" s="70">
        <v>122</v>
      </c>
      <c r="B19" s="71" t="s">
        <v>66</v>
      </c>
      <c r="C19" s="37" t="s">
        <v>65</v>
      </c>
      <c r="D19" s="148">
        <v>25.97</v>
      </c>
      <c r="E19" s="147">
        <f t="shared" si="0"/>
        <v>1.0577589526376587</v>
      </c>
      <c r="F19" s="148">
        <v>27.47</v>
      </c>
      <c r="G19" s="37">
        <f>F19</f>
        <v>27.47</v>
      </c>
      <c r="H19" s="37">
        <v>0</v>
      </c>
      <c r="I19" s="73"/>
      <c r="J19" s="73"/>
      <c r="K19" s="73"/>
      <c r="L19" s="73"/>
      <c r="M19" s="73"/>
      <c r="N19" s="74">
        <f>ROUND((G19+H19),2)</f>
        <v>27.47</v>
      </c>
      <c r="O19" s="74">
        <f>ROUND((G19+H19),2)</f>
        <v>27.47</v>
      </c>
      <c r="P19" s="74">
        <f>ROUND((G19+H19),2)</f>
        <v>27.47</v>
      </c>
      <c r="Q19" s="74">
        <f>ROUND((G19+H19),2)</f>
        <v>27.47</v>
      </c>
      <c r="R19" s="37"/>
      <c r="S19" s="37">
        <f t="shared" si="1"/>
        <v>0</v>
      </c>
      <c r="T19" s="37"/>
      <c r="U19" s="37">
        <f t="shared" si="2"/>
        <v>0</v>
      </c>
      <c r="V19" s="37"/>
      <c r="W19" s="37">
        <f t="shared" si="3"/>
        <v>0</v>
      </c>
      <c r="X19" s="37"/>
      <c r="Y19" s="37">
        <f t="shared" si="4"/>
        <v>0</v>
      </c>
      <c r="Z19" s="37"/>
      <c r="AA19" s="37">
        <f t="shared" si="5"/>
        <v>0</v>
      </c>
      <c r="AB19" s="37"/>
      <c r="AC19" s="37">
        <f t="shared" si="6"/>
        <v>0</v>
      </c>
      <c r="AD19" s="37"/>
      <c r="AE19" s="37">
        <f t="shared" si="7"/>
        <v>0</v>
      </c>
      <c r="AF19" s="37"/>
      <c r="AG19" s="37">
        <f t="shared" si="8"/>
        <v>0</v>
      </c>
      <c r="AH19" s="37"/>
      <c r="AI19" s="37">
        <f t="shared" si="9"/>
        <v>0</v>
      </c>
      <c r="AJ19" s="37"/>
      <c r="AK19" s="37">
        <f t="shared" si="10"/>
        <v>0</v>
      </c>
      <c r="AL19" s="37"/>
      <c r="AM19" s="37">
        <f t="shared" si="11"/>
        <v>0</v>
      </c>
      <c r="AN19" s="37"/>
      <c r="AO19" s="37">
        <f t="shared" si="12"/>
        <v>0</v>
      </c>
      <c r="AP19" s="37"/>
      <c r="AQ19" s="37">
        <f t="shared" si="13"/>
        <v>0</v>
      </c>
      <c r="AR19" s="37"/>
      <c r="AS19" s="37">
        <f t="shared" si="14"/>
        <v>0</v>
      </c>
      <c r="AT19" s="37"/>
      <c r="AU19" s="37">
        <f t="shared" si="15"/>
        <v>0</v>
      </c>
      <c r="AV19" s="37"/>
      <c r="AW19" s="37">
        <f t="shared" si="16"/>
        <v>0</v>
      </c>
      <c r="AX19" s="37"/>
      <c r="AY19" s="37">
        <f t="shared" si="17"/>
        <v>0</v>
      </c>
      <c r="AZ19" s="37"/>
      <c r="BA19" s="37">
        <f t="shared" si="18"/>
        <v>0</v>
      </c>
      <c r="BB19" s="37"/>
      <c r="BC19" s="37">
        <f t="shared" si="19"/>
        <v>0</v>
      </c>
      <c r="BD19" s="37"/>
      <c r="BE19" s="37">
        <f t="shared" si="20"/>
        <v>0</v>
      </c>
      <c r="BF19" s="37">
        <f t="shared" si="21"/>
        <v>0</v>
      </c>
      <c r="BG19" s="37">
        <f t="shared" si="21"/>
        <v>0</v>
      </c>
      <c r="BH19" s="37">
        <v>100</v>
      </c>
      <c r="BI19" s="121"/>
      <c r="BJ19" s="142">
        <f t="shared" si="22"/>
        <v>0</v>
      </c>
      <c r="BL19" s="36">
        <f t="shared" si="23"/>
        <v>2747</v>
      </c>
    </row>
    <row r="20" spans="1:66" s="42" customFormat="1" ht="54.75" customHeight="1" thickBot="1" x14ac:dyDescent="0.3">
      <c r="A20" s="76">
        <v>205</v>
      </c>
      <c r="B20" s="83" t="s">
        <v>142</v>
      </c>
      <c r="C20" s="41" t="s">
        <v>64</v>
      </c>
      <c r="D20" s="149">
        <v>14.74</v>
      </c>
      <c r="E20" s="107">
        <f t="shared" si="0"/>
        <v>1.1777476255088195</v>
      </c>
      <c r="F20" s="149">
        <v>17.36</v>
      </c>
      <c r="G20" s="41">
        <f>F20</f>
        <v>17.36</v>
      </c>
      <c r="H20" s="41">
        <v>0</v>
      </c>
      <c r="I20" s="127"/>
      <c r="J20" s="127"/>
      <c r="K20" s="127"/>
      <c r="L20" s="127"/>
      <c r="M20" s="127"/>
      <c r="N20" s="78">
        <f>ROUND((G20+H20),2)</f>
        <v>17.36</v>
      </c>
      <c r="O20" s="78">
        <f>ROUND((G20+H20),2)</f>
        <v>17.36</v>
      </c>
      <c r="P20" s="78">
        <f>ROUND((G20+H20),2)</f>
        <v>17.36</v>
      </c>
      <c r="Q20" s="78">
        <f>ROUND((G20+H20),2)</f>
        <v>17.36</v>
      </c>
      <c r="R20" s="41"/>
      <c r="S20" s="41">
        <f t="shared" si="1"/>
        <v>0</v>
      </c>
      <c r="T20" s="41"/>
      <c r="U20" s="41">
        <f t="shared" si="2"/>
        <v>0</v>
      </c>
      <c r="V20" s="41"/>
      <c r="W20" s="41">
        <f t="shared" si="3"/>
        <v>0</v>
      </c>
      <c r="X20" s="41"/>
      <c r="Y20" s="41">
        <f t="shared" si="4"/>
        <v>0</v>
      </c>
      <c r="Z20" s="41"/>
      <c r="AA20" s="41">
        <f t="shared" si="5"/>
        <v>0</v>
      </c>
      <c r="AB20" s="41"/>
      <c r="AC20" s="41">
        <f t="shared" si="6"/>
        <v>0</v>
      </c>
      <c r="AD20" s="41"/>
      <c r="AE20" s="41">
        <f t="shared" si="7"/>
        <v>0</v>
      </c>
      <c r="AF20" s="41"/>
      <c r="AG20" s="41">
        <f t="shared" si="8"/>
        <v>0</v>
      </c>
      <c r="AH20" s="41"/>
      <c r="AI20" s="41">
        <f t="shared" si="9"/>
        <v>0</v>
      </c>
      <c r="AJ20" s="41"/>
      <c r="AK20" s="41">
        <f t="shared" si="10"/>
        <v>0</v>
      </c>
      <c r="AL20" s="41"/>
      <c r="AM20" s="41">
        <f t="shared" si="11"/>
        <v>0</v>
      </c>
      <c r="AN20" s="41"/>
      <c r="AO20" s="41">
        <f t="shared" si="12"/>
        <v>0</v>
      </c>
      <c r="AP20" s="41"/>
      <c r="AQ20" s="41">
        <f t="shared" si="13"/>
        <v>0</v>
      </c>
      <c r="AR20" s="41"/>
      <c r="AS20" s="41">
        <f t="shared" si="14"/>
        <v>0</v>
      </c>
      <c r="AT20" s="41"/>
      <c r="AU20" s="41">
        <f t="shared" si="15"/>
        <v>0</v>
      </c>
      <c r="AV20" s="41"/>
      <c r="AW20" s="41">
        <f t="shared" si="16"/>
        <v>0</v>
      </c>
      <c r="AX20" s="41"/>
      <c r="AY20" s="41">
        <f t="shared" si="17"/>
        <v>0</v>
      </c>
      <c r="AZ20" s="41"/>
      <c r="BA20" s="41">
        <f t="shared" si="18"/>
        <v>0</v>
      </c>
      <c r="BB20" s="41"/>
      <c r="BC20" s="41">
        <f t="shared" si="19"/>
        <v>0</v>
      </c>
      <c r="BD20" s="41"/>
      <c r="BE20" s="41">
        <f t="shared" si="20"/>
        <v>0</v>
      </c>
      <c r="BF20" s="41">
        <f t="shared" si="21"/>
        <v>0</v>
      </c>
      <c r="BG20" s="41">
        <f t="shared" si="21"/>
        <v>0</v>
      </c>
      <c r="BH20" s="41">
        <v>200</v>
      </c>
      <c r="BI20" s="124"/>
      <c r="BJ20" s="119">
        <f>BI20*BH20</f>
        <v>0</v>
      </c>
      <c r="BL20" s="36">
        <f t="shared" si="23"/>
        <v>3472</v>
      </c>
    </row>
    <row r="21" spans="1:66" ht="16.5" thickBot="1" x14ac:dyDescent="0.3">
      <c r="A21" s="43"/>
      <c r="B21" s="44" t="s">
        <v>59</v>
      </c>
      <c r="C21" s="45"/>
      <c r="D21" s="99"/>
      <c r="E21" s="99"/>
      <c r="F21" s="100"/>
      <c r="G21" s="46"/>
      <c r="H21" s="46"/>
      <c r="I21" s="47"/>
      <c r="J21" s="47"/>
      <c r="K21" s="47"/>
      <c r="L21" s="47"/>
      <c r="M21" s="47"/>
      <c r="N21" s="46"/>
      <c r="O21" s="46"/>
      <c r="P21" s="46"/>
      <c r="Q21" s="46"/>
      <c r="R21" s="46">
        <f t="shared" ref="R21:BG21" si="30">SUM(R15:R20)</f>
        <v>0</v>
      </c>
      <c r="S21" s="48">
        <f t="shared" si="30"/>
        <v>0</v>
      </c>
      <c r="T21" s="46">
        <f t="shared" si="30"/>
        <v>0</v>
      </c>
      <c r="U21" s="49">
        <f t="shared" si="30"/>
        <v>0</v>
      </c>
      <c r="V21" s="46">
        <f t="shared" si="30"/>
        <v>0</v>
      </c>
      <c r="W21" s="49">
        <f t="shared" si="30"/>
        <v>0</v>
      </c>
      <c r="X21" s="46">
        <f t="shared" si="30"/>
        <v>0</v>
      </c>
      <c r="Y21" s="49">
        <f t="shared" si="30"/>
        <v>0</v>
      </c>
      <c r="Z21" s="46">
        <f t="shared" si="30"/>
        <v>0</v>
      </c>
      <c r="AA21" s="50">
        <f t="shared" si="30"/>
        <v>0</v>
      </c>
      <c r="AB21" s="46">
        <f t="shared" si="30"/>
        <v>0</v>
      </c>
      <c r="AC21" s="46">
        <f t="shared" si="30"/>
        <v>0</v>
      </c>
      <c r="AD21" s="46">
        <f t="shared" si="30"/>
        <v>0</v>
      </c>
      <c r="AE21" s="48">
        <f t="shared" si="30"/>
        <v>0</v>
      </c>
      <c r="AF21" s="46">
        <f t="shared" si="30"/>
        <v>0</v>
      </c>
      <c r="AG21" s="48">
        <f t="shared" si="30"/>
        <v>0</v>
      </c>
      <c r="AH21" s="46">
        <f t="shared" si="30"/>
        <v>0</v>
      </c>
      <c r="AI21" s="48">
        <f t="shared" si="30"/>
        <v>0</v>
      </c>
      <c r="AJ21" s="46">
        <f t="shared" si="30"/>
        <v>0</v>
      </c>
      <c r="AK21" s="48">
        <f t="shared" si="30"/>
        <v>0</v>
      </c>
      <c r="AL21" s="46">
        <f t="shared" si="30"/>
        <v>0</v>
      </c>
      <c r="AM21" s="48">
        <f t="shared" si="30"/>
        <v>0</v>
      </c>
      <c r="AN21" s="46">
        <f t="shared" si="30"/>
        <v>0</v>
      </c>
      <c r="AO21" s="48">
        <f t="shared" si="30"/>
        <v>0</v>
      </c>
      <c r="AP21" s="46">
        <f t="shared" si="30"/>
        <v>0</v>
      </c>
      <c r="AQ21" s="48">
        <f t="shared" si="30"/>
        <v>0</v>
      </c>
      <c r="AR21" s="46">
        <f t="shared" si="30"/>
        <v>0</v>
      </c>
      <c r="AS21" s="48">
        <f t="shared" si="30"/>
        <v>0</v>
      </c>
      <c r="AT21" s="46">
        <f t="shared" si="30"/>
        <v>0</v>
      </c>
      <c r="AU21" s="48">
        <f t="shared" si="30"/>
        <v>0</v>
      </c>
      <c r="AV21" s="46">
        <f t="shared" si="30"/>
        <v>0</v>
      </c>
      <c r="AW21" s="46">
        <f t="shared" si="30"/>
        <v>0</v>
      </c>
      <c r="AX21" s="46">
        <f t="shared" si="30"/>
        <v>0</v>
      </c>
      <c r="AY21" s="46">
        <f t="shared" si="30"/>
        <v>0</v>
      </c>
      <c r="AZ21" s="46">
        <f t="shared" si="30"/>
        <v>0</v>
      </c>
      <c r="BA21" s="46">
        <f t="shared" si="30"/>
        <v>0</v>
      </c>
      <c r="BB21" s="46">
        <f t="shared" si="30"/>
        <v>0</v>
      </c>
      <c r="BC21" s="46">
        <f t="shared" si="30"/>
        <v>0</v>
      </c>
      <c r="BD21" s="46">
        <f t="shared" si="30"/>
        <v>0</v>
      </c>
      <c r="BE21" s="46">
        <f t="shared" si="30"/>
        <v>0</v>
      </c>
      <c r="BF21" s="46">
        <f t="shared" si="30"/>
        <v>0</v>
      </c>
      <c r="BG21" s="46">
        <f t="shared" si="30"/>
        <v>0</v>
      </c>
      <c r="BH21" s="51"/>
      <c r="BI21" s="52"/>
      <c r="BJ21" s="52">
        <f>SUM(BJ15:BJ20)</f>
        <v>0</v>
      </c>
      <c r="BL21" s="53">
        <f>SUM(BL15:BL20)</f>
        <v>44331.3</v>
      </c>
    </row>
    <row r="22" spans="1:66" ht="16.5" thickBot="1" x14ac:dyDescent="0.3">
      <c r="A22" s="54"/>
      <c r="B22" s="55"/>
      <c r="C22" s="56"/>
      <c r="D22" s="101"/>
      <c r="E22" s="101"/>
      <c r="F22" s="102"/>
      <c r="G22" s="58"/>
      <c r="H22" s="58"/>
      <c r="I22" s="68"/>
      <c r="J22" s="68"/>
      <c r="K22" s="68"/>
      <c r="L22" s="68"/>
      <c r="M22" s="68"/>
      <c r="N22" s="58"/>
      <c r="O22" s="58"/>
      <c r="P22" s="58"/>
      <c r="Q22" s="58"/>
      <c r="R22" s="58"/>
      <c r="S22" s="69"/>
      <c r="T22" s="58"/>
      <c r="U22" s="69"/>
      <c r="V22" s="58"/>
      <c r="W22" s="69"/>
      <c r="X22" s="58"/>
      <c r="Y22" s="69"/>
      <c r="Z22" s="58"/>
      <c r="AA22" s="69"/>
      <c r="AB22" s="58"/>
      <c r="AC22" s="58"/>
      <c r="AD22" s="58"/>
      <c r="AE22" s="69"/>
      <c r="AF22" s="58"/>
      <c r="AG22" s="69"/>
      <c r="AH22" s="58"/>
      <c r="AI22" s="69"/>
      <c r="AJ22" s="58"/>
      <c r="AK22" s="69"/>
      <c r="AL22" s="58"/>
      <c r="AM22" s="69"/>
      <c r="AN22" s="58"/>
      <c r="AO22" s="69"/>
      <c r="AP22" s="58"/>
      <c r="AQ22" s="69"/>
      <c r="AR22" s="58"/>
      <c r="AS22" s="69"/>
      <c r="AT22" s="58"/>
      <c r="AU22" s="69"/>
      <c r="AV22" s="58"/>
      <c r="AW22" s="58"/>
      <c r="AX22" s="58"/>
      <c r="AY22" s="58"/>
      <c r="AZ22" s="58"/>
      <c r="BA22" s="58"/>
      <c r="BB22" s="58"/>
      <c r="BC22" s="58"/>
      <c r="BD22" s="58"/>
      <c r="BE22" s="58"/>
      <c r="BF22" s="58"/>
      <c r="BG22" s="58"/>
      <c r="BI22" s="8"/>
      <c r="BJ22" s="8"/>
      <c r="BL22" s="8"/>
    </row>
    <row r="23" spans="1:66" s="34" customFormat="1" ht="49.5" customHeight="1" thickBot="1" x14ac:dyDescent="0.3">
      <c r="A23" s="24"/>
      <c r="B23" s="25" t="s">
        <v>121</v>
      </c>
      <c r="C23" s="26" t="s">
        <v>7</v>
      </c>
      <c r="D23" s="103"/>
      <c r="E23" s="103"/>
      <c r="F23" s="94" t="s">
        <v>123</v>
      </c>
      <c r="G23" s="27" t="s">
        <v>8</v>
      </c>
      <c r="H23" s="27" t="s">
        <v>9</v>
      </c>
      <c r="I23" s="28" t="s">
        <v>70</v>
      </c>
      <c r="J23" s="28" t="s">
        <v>10</v>
      </c>
      <c r="K23" s="28" t="s">
        <v>11</v>
      </c>
      <c r="L23" s="28" t="s">
        <v>12</v>
      </c>
      <c r="M23" s="28" t="s">
        <v>13</v>
      </c>
      <c r="N23" s="29" t="s">
        <v>14</v>
      </c>
      <c r="O23" s="29" t="s">
        <v>15</v>
      </c>
      <c r="P23" s="29" t="s">
        <v>16</v>
      </c>
      <c r="Q23" s="29" t="s">
        <v>17</v>
      </c>
      <c r="R23" s="30" t="s">
        <v>18</v>
      </c>
      <c r="S23" s="30" t="s">
        <v>19</v>
      </c>
      <c r="T23" s="30" t="s">
        <v>20</v>
      </c>
      <c r="U23" s="30" t="s">
        <v>21</v>
      </c>
      <c r="V23" s="30" t="s">
        <v>22</v>
      </c>
      <c r="W23" s="30" t="s">
        <v>23</v>
      </c>
      <c r="X23" s="30" t="s">
        <v>24</v>
      </c>
      <c r="Y23" s="30" t="s">
        <v>25</v>
      </c>
      <c r="Z23" s="30" t="s">
        <v>26</v>
      </c>
      <c r="AA23" s="30" t="s">
        <v>27</v>
      </c>
      <c r="AB23" s="30" t="s">
        <v>28</v>
      </c>
      <c r="AC23" s="30" t="s">
        <v>29</v>
      </c>
      <c r="AD23" s="30" t="s">
        <v>30</v>
      </c>
      <c r="AE23" s="30" t="s">
        <v>31</v>
      </c>
      <c r="AF23" s="30" t="s">
        <v>32</v>
      </c>
      <c r="AG23" s="30" t="s">
        <v>33</v>
      </c>
      <c r="AH23" s="30" t="s">
        <v>34</v>
      </c>
      <c r="AI23" s="30" t="s">
        <v>35</v>
      </c>
      <c r="AJ23" s="30" t="s">
        <v>36</v>
      </c>
      <c r="AK23" s="30" t="s">
        <v>37</v>
      </c>
      <c r="AL23" s="30" t="s">
        <v>38</v>
      </c>
      <c r="AM23" s="30" t="s">
        <v>39</v>
      </c>
      <c r="AN23" s="30" t="s">
        <v>40</v>
      </c>
      <c r="AO23" s="30" t="s">
        <v>41</v>
      </c>
      <c r="AP23" s="30" t="s">
        <v>42</v>
      </c>
      <c r="AQ23" s="30" t="s">
        <v>43</v>
      </c>
      <c r="AR23" s="30" t="s">
        <v>44</v>
      </c>
      <c r="AS23" s="30" t="s">
        <v>45</v>
      </c>
      <c r="AT23" s="30" t="s">
        <v>46</v>
      </c>
      <c r="AU23" s="30" t="s">
        <v>47</v>
      </c>
      <c r="AV23" s="30" t="s">
        <v>48</v>
      </c>
      <c r="AW23" s="30" t="s">
        <v>49</v>
      </c>
      <c r="AX23" s="30" t="s">
        <v>50</v>
      </c>
      <c r="AY23" s="30" t="s">
        <v>51</v>
      </c>
      <c r="AZ23" s="30" t="s">
        <v>52</v>
      </c>
      <c r="BA23" s="30" t="s">
        <v>53</v>
      </c>
      <c r="BB23" s="30" t="s">
        <v>54</v>
      </c>
      <c r="BC23" s="30" t="s">
        <v>55</v>
      </c>
      <c r="BD23" s="30" t="s">
        <v>56</v>
      </c>
      <c r="BE23" s="30" t="s">
        <v>57</v>
      </c>
      <c r="BF23" s="30" t="s">
        <v>58</v>
      </c>
      <c r="BG23" s="30" t="s">
        <v>59</v>
      </c>
      <c r="BH23" s="31" t="s">
        <v>60</v>
      </c>
      <c r="BI23" s="32" t="s">
        <v>61</v>
      </c>
      <c r="BJ23" s="33" t="s">
        <v>62</v>
      </c>
      <c r="BL23" s="35" t="s">
        <v>63</v>
      </c>
    </row>
    <row r="24" spans="1:66" ht="46.5" customHeight="1" x14ac:dyDescent="0.25">
      <c r="A24" s="70">
        <v>39</v>
      </c>
      <c r="B24" s="71" t="s">
        <v>120</v>
      </c>
      <c r="C24" s="37" t="s">
        <v>65</v>
      </c>
      <c r="D24" s="104"/>
      <c r="E24" s="104"/>
      <c r="F24" s="147">
        <f>F17*10</f>
        <v>624</v>
      </c>
      <c r="G24" s="37"/>
      <c r="H24" s="37"/>
      <c r="I24" s="120"/>
      <c r="J24" s="120"/>
      <c r="K24" s="120"/>
      <c r="L24" s="120"/>
      <c r="M24" s="120"/>
      <c r="N24" s="74">
        <f>ROUND((N17*10),2)</f>
        <v>624</v>
      </c>
      <c r="O24" s="74">
        <f>ROUND((O17*10),2)</f>
        <v>624</v>
      </c>
      <c r="P24" s="74">
        <f>ROUND((P17*10),2)</f>
        <v>624</v>
      </c>
      <c r="Q24" s="74">
        <f>ROUND((Q17*10),2)</f>
        <v>624</v>
      </c>
      <c r="R24" s="37"/>
      <c r="S24" s="37">
        <f>N24*R24</f>
        <v>0</v>
      </c>
      <c r="T24" s="37"/>
      <c r="U24" s="37">
        <f>N24*T24</f>
        <v>0</v>
      </c>
      <c r="V24" s="37"/>
      <c r="W24" s="37">
        <f>N24*V24</f>
        <v>0</v>
      </c>
      <c r="X24" s="37"/>
      <c r="Y24" s="37">
        <f>N24*X24</f>
        <v>0</v>
      </c>
      <c r="Z24" s="37"/>
      <c r="AA24" s="37">
        <f>N24*Z24</f>
        <v>0</v>
      </c>
      <c r="AB24" s="37"/>
      <c r="AC24" s="37">
        <f>O24*AB24</f>
        <v>0</v>
      </c>
      <c r="AD24" s="37"/>
      <c r="AE24" s="37">
        <f>O24*AD24</f>
        <v>0</v>
      </c>
      <c r="AF24" s="37"/>
      <c r="AG24" s="37">
        <f>O24*AF24</f>
        <v>0</v>
      </c>
      <c r="AH24" s="37"/>
      <c r="AI24" s="37">
        <f>O24*AH24</f>
        <v>0</v>
      </c>
      <c r="AJ24" s="37"/>
      <c r="AK24" s="37">
        <f>O24*AJ24</f>
        <v>0</v>
      </c>
      <c r="AL24" s="37"/>
      <c r="AM24" s="37">
        <f>P24*AL24</f>
        <v>0</v>
      </c>
      <c r="AN24" s="37"/>
      <c r="AO24" s="37">
        <f>P24*AN24</f>
        <v>0</v>
      </c>
      <c r="AP24" s="37"/>
      <c r="AQ24" s="37">
        <f>P24*AP24</f>
        <v>0</v>
      </c>
      <c r="AR24" s="37"/>
      <c r="AS24" s="37">
        <f>P24*AR24</f>
        <v>0</v>
      </c>
      <c r="AT24" s="37"/>
      <c r="AU24" s="37">
        <f>P24*AT24</f>
        <v>0</v>
      </c>
      <c r="AV24" s="37"/>
      <c r="AW24" s="37">
        <f>Q24*AV24</f>
        <v>0</v>
      </c>
      <c r="AX24" s="37"/>
      <c r="AY24" s="37">
        <f>Q24*AX24</f>
        <v>0</v>
      </c>
      <c r="AZ24" s="37"/>
      <c r="BA24" s="37">
        <f>Q24*AZ24</f>
        <v>0</v>
      </c>
      <c r="BB24" s="37"/>
      <c r="BC24" s="37">
        <f>Q24*BB24</f>
        <v>0</v>
      </c>
      <c r="BD24" s="37"/>
      <c r="BE24" s="37">
        <f>Q24*BD24</f>
        <v>0</v>
      </c>
      <c r="BF24" s="37">
        <f t="shared" ref="BF24:BF25" si="31">R24+T24+V24+X24+Z24+AB24+AD24+AF24+AH24+AJ24+AL24+AN24+AP24+AR24+AT24+AV24+AX24+AZ24+BB24+BD24</f>
        <v>0</v>
      </c>
      <c r="BG24" s="37">
        <f>S24+U24+W24+Y24+AA24+AC24+AE24+AG24+AI24+AK24+AM24+AO24+AQ24+AS24+AU24+AW24+AY24+BA24+BC24+BE24</f>
        <v>0</v>
      </c>
      <c r="BH24" s="37">
        <v>4</v>
      </c>
      <c r="BI24" s="72">
        <f>BI17*10</f>
        <v>0</v>
      </c>
      <c r="BJ24" s="122">
        <f t="shared" ref="BJ24:BJ25" si="32">BH24*BI24</f>
        <v>0</v>
      </c>
      <c r="BL24" s="36">
        <f t="shared" ref="BL24:BL25" si="33">F24*BH24</f>
        <v>2496</v>
      </c>
    </row>
    <row r="25" spans="1:66" ht="34.5" customHeight="1" thickBot="1" x14ac:dyDescent="0.3">
      <c r="A25" s="76"/>
      <c r="B25" s="83" t="s">
        <v>124</v>
      </c>
      <c r="C25" s="79" t="s">
        <v>65</v>
      </c>
      <c r="D25" s="106"/>
      <c r="E25" s="106"/>
      <c r="F25" s="107">
        <v>1400</v>
      </c>
      <c r="G25" s="80"/>
      <c r="H25" s="80"/>
      <c r="I25" s="81"/>
      <c r="J25" s="81"/>
      <c r="K25" s="81"/>
      <c r="L25" s="81"/>
      <c r="M25" s="81"/>
      <c r="N25" s="80"/>
      <c r="O25" s="80"/>
      <c r="P25" s="80"/>
      <c r="Q25" s="80"/>
      <c r="R25" s="80"/>
      <c r="S25" s="82">
        <f>F25/8</f>
        <v>175</v>
      </c>
      <c r="T25" s="80"/>
      <c r="U25" s="82">
        <f>S25*2</f>
        <v>350</v>
      </c>
      <c r="V25" s="80"/>
      <c r="W25" s="82">
        <f>S25*2</f>
        <v>350</v>
      </c>
      <c r="X25" s="80"/>
      <c r="Y25" s="82">
        <f>S25*2</f>
        <v>350</v>
      </c>
      <c r="Z25" s="80"/>
      <c r="AA25" s="82">
        <f>S25</f>
        <v>175</v>
      </c>
      <c r="AB25" s="80"/>
      <c r="AC25" s="80">
        <f>F25/8</f>
        <v>175</v>
      </c>
      <c r="AD25" s="80"/>
      <c r="AE25" s="82">
        <f>AC25*2</f>
        <v>350</v>
      </c>
      <c r="AF25" s="80"/>
      <c r="AG25" s="82">
        <f>AC25*2</f>
        <v>350</v>
      </c>
      <c r="AH25" s="80"/>
      <c r="AI25" s="82">
        <f>AC25*2</f>
        <v>350</v>
      </c>
      <c r="AJ25" s="80"/>
      <c r="AK25" s="82">
        <f>AC25</f>
        <v>175</v>
      </c>
      <c r="AL25" s="80"/>
      <c r="AM25" s="82">
        <f>F25/8</f>
        <v>175</v>
      </c>
      <c r="AN25" s="80"/>
      <c r="AO25" s="82">
        <f>AM25*2</f>
        <v>350</v>
      </c>
      <c r="AP25" s="80"/>
      <c r="AQ25" s="82">
        <f>AM25*2</f>
        <v>350</v>
      </c>
      <c r="AR25" s="80"/>
      <c r="AS25" s="82">
        <f>AM25*2</f>
        <v>350</v>
      </c>
      <c r="AT25" s="80"/>
      <c r="AU25" s="82">
        <f>AM25</f>
        <v>175</v>
      </c>
      <c r="AV25" s="80"/>
      <c r="AW25" s="82">
        <f>F25/8</f>
        <v>175</v>
      </c>
      <c r="AX25" s="80"/>
      <c r="AY25" s="82">
        <f>AW25*2</f>
        <v>350</v>
      </c>
      <c r="AZ25" s="80"/>
      <c r="BA25" s="82">
        <f>AW25*2</f>
        <v>350</v>
      </c>
      <c r="BB25" s="80"/>
      <c r="BC25" s="82">
        <f>AW25*2</f>
        <v>350</v>
      </c>
      <c r="BD25" s="80"/>
      <c r="BE25" s="82">
        <f>AW25</f>
        <v>175</v>
      </c>
      <c r="BF25" s="41">
        <f t="shared" si="31"/>
        <v>0</v>
      </c>
      <c r="BG25" s="80"/>
      <c r="BH25" s="41">
        <v>4</v>
      </c>
      <c r="BI25" s="118">
        <f t="shared" ref="BI25" si="34">F25</f>
        <v>1400</v>
      </c>
      <c r="BJ25" s="119">
        <f t="shared" si="32"/>
        <v>5600</v>
      </c>
      <c r="BL25" s="36">
        <f t="shared" si="33"/>
        <v>5600</v>
      </c>
    </row>
    <row r="26" spans="1:66" ht="22.5" customHeight="1" thickBot="1" x14ac:dyDescent="0.3">
      <c r="A26" s="43"/>
      <c r="B26" s="115" t="s">
        <v>59</v>
      </c>
      <c r="C26" s="128"/>
      <c r="D26" s="129"/>
      <c r="E26" s="129"/>
      <c r="F26" s="130"/>
      <c r="G26" s="131"/>
      <c r="H26" s="131"/>
      <c r="I26" s="132"/>
      <c r="J26" s="132"/>
      <c r="K26" s="132"/>
      <c r="L26" s="132"/>
      <c r="M26" s="132"/>
      <c r="N26" s="131"/>
      <c r="O26" s="131"/>
      <c r="P26" s="131"/>
      <c r="Q26" s="131"/>
      <c r="R26" s="131">
        <f t="shared" ref="R26:BG26" si="35">SUM(R24:R25)</f>
        <v>0</v>
      </c>
      <c r="S26" s="131">
        <f t="shared" si="35"/>
        <v>175</v>
      </c>
      <c r="T26" s="131">
        <f t="shared" si="35"/>
        <v>0</v>
      </c>
      <c r="U26" s="131">
        <f t="shared" si="35"/>
        <v>350</v>
      </c>
      <c r="V26" s="131">
        <f t="shared" si="35"/>
        <v>0</v>
      </c>
      <c r="W26" s="131">
        <f t="shared" si="35"/>
        <v>350</v>
      </c>
      <c r="X26" s="131">
        <f t="shared" si="35"/>
        <v>0</v>
      </c>
      <c r="Y26" s="131">
        <f t="shared" si="35"/>
        <v>350</v>
      </c>
      <c r="Z26" s="131">
        <f t="shared" si="35"/>
        <v>0</v>
      </c>
      <c r="AA26" s="131">
        <f t="shared" si="35"/>
        <v>175</v>
      </c>
      <c r="AB26" s="131">
        <f t="shared" si="35"/>
        <v>0</v>
      </c>
      <c r="AC26" s="131">
        <f t="shared" si="35"/>
        <v>175</v>
      </c>
      <c r="AD26" s="131">
        <f t="shared" si="35"/>
        <v>0</v>
      </c>
      <c r="AE26" s="131">
        <f t="shared" si="35"/>
        <v>350</v>
      </c>
      <c r="AF26" s="131">
        <f t="shared" si="35"/>
        <v>0</v>
      </c>
      <c r="AG26" s="131">
        <f t="shared" si="35"/>
        <v>350</v>
      </c>
      <c r="AH26" s="131">
        <f t="shared" si="35"/>
        <v>0</v>
      </c>
      <c r="AI26" s="131">
        <f t="shared" si="35"/>
        <v>350</v>
      </c>
      <c r="AJ26" s="131">
        <f t="shared" si="35"/>
        <v>0</v>
      </c>
      <c r="AK26" s="131">
        <f t="shared" si="35"/>
        <v>175</v>
      </c>
      <c r="AL26" s="131">
        <f t="shared" si="35"/>
        <v>0</v>
      </c>
      <c r="AM26" s="131">
        <f t="shared" si="35"/>
        <v>175</v>
      </c>
      <c r="AN26" s="131">
        <f t="shared" si="35"/>
        <v>0</v>
      </c>
      <c r="AO26" s="131">
        <f t="shared" si="35"/>
        <v>350</v>
      </c>
      <c r="AP26" s="131">
        <f t="shared" si="35"/>
        <v>0</v>
      </c>
      <c r="AQ26" s="131">
        <f t="shared" si="35"/>
        <v>350</v>
      </c>
      <c r="AR26" s="131">
        <f t="shared" si="35"/>
        <v>0</v>
      </c>
      <c r="AS26" s="131">
        <f t="shared" si="35"/>
        <v>350</v>
      </c>
      <c r="AT26" s="131">
        <f t="shared" si="35"/>
        <v>0</v>
      </c>
      <c r="AU26" s="131">
        <f t="shared" si="35"/>
        <v>175</v>
      </c>
      <c r="AV26" s="131">
        <f t="shared" si="35"/>
        <v>0</v>
      </c>
      <c r="AW26" s="131">
        <f t="shared" si="35"/>
        <v>175</v>
      </c>
      <c r="AX26" s="131">
        <f t="shared" si="35"/>
        <v>0</v>
      </c>
      <c r="AY26" s="131">
        <f t="shared" si="35"/>
        <v>350</v>
      </c>
      <c r="AZ26" s="131">
        <f t="shared" si="35"/>
        <v>0</v>
      </c>
      <c r="BA26" s="131">
        <f t="shared" si="35"/>
        <v>350</v>
      </c>
      <c r="BB26" s="131">
        <f t="shared" si="35"/>
        <v>0</v>
      </c>
      <c r="BC26" s="131">
        <f t="shared" si="35"/>
        <v>350</v>
      </c>
      <c r="BD26" s="131">
        <f t="shared" si="35"/>
        <v>0</v>
      </c>
      <c r="BE26" s="131">
        <f t="shared" si="35"/>
        <v>175</v>
      </c>
      <c r="BF26" s="131">
        <f t="shared" si="35"/>
        <v>0</v>
      </c>
      <c r="BG26" s="131">
        <f t="shared" si="35"/>
        <v>0</v>
      </c>
      <c r="BH26" s="131"/>
      <c r="BI26" s="131"/>
      <c r="BJ26" s="131">
        <f>SUM(BJ24:BJ25)</f>
        <v>5600</v>
      </c>
      <c r="BL26" s="53">
        <f>SUM(BL24:BL25)</f>
        <v>8096</v>
      </c>
    </row>
    <row r="27" spans="1:66" s="87" customFormat="1" ht="15.75" x14ac:dyDescent="0.25">
      <c r="A27" s="84"/>
      <c r="B27" s="85"/>
      <c r="C27" s="86"/>
      <c r="D27" s="108"/>
      <c r="E27" s="108"/>
      <c r="F27" s="109"/>
      <c r="G27" s="58"/>
      <c r="H27" s="58"/>
      <c r="I27" s="68"/>
      <c r="J27" s="68"/>
      <c r="K27" s="68"/>
      <c r="L27" s="68"/>
      <c r="M27" s="6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
      <c r="BI27" s="58"/>
      <c r="BJ27" s="58"/>
      <c r="BL27" s="58"/>
    </row>
    <row r="28" spans="1:66" x14ac:dyDescent="0.2">
      <c r="A28" s="54"/>
      <c r="B28" s="20"/>
      <c r="C28" s="3"/>
      <c r="D28" s="88"/>
      <c r="E28" s="88"/>
      <c r="G28" s="5"/>
      <c r="H28" s="5"/>
      <c r="I28" s="11"/>
      <c r="J28" s="11"/>
      <c r="K28" s="11"/>
      <c r="L28" s="11"/>
      <c r="M28" s="11"/>
      <c r="N28" s="5"/>
      <c r="O28" s="5"/>
      <c r="P28" s="5"/>
      <c r="Q28" s="5"/>
      <c r="R28" s="5" t="e">
        <f>#REF!+#REF!+#REF!+#REF!+#REF!</f>
        <v>#REF!</v>
      </c>
    </row>
    <row r="29" spans="1:66" ht="2.25" customHeight="1" thickBot="1" x14ac:dyDescent="0.3">
      <c r="A29" s="54"/>
      <c r="B29" s="55"/>
      <c r="C29" s="56"/>
      <c r="D29" s="101"/>
      <c r="E29" s="101"/>
      <c r="F29" s="102"/>
      <c r="G29" s="8"/>
      <c r="H29" s="8"/>
      <c r="I29" s="57"/>
      <c r="J29" s="57"/>
      <c r="K29" s="57"/>
      <c r="L29" s="57"/>
      <c r="M29" s="57"/>
      <c r="N29" s="8"/>
      <c r="O29" s="8"/>
      <c r="P29" s="8"/>
      <c r="Q29" s="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I29" s="8"/>
    </row>
    <row r="30" spans="1:66" ht="32.25" thickBot="1" x14ac:dyDescent="0.3">
      <c r="A30" s="59"/>
      <c r="B30" s="115" t="s">
        <v>67</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3"/>
      <c r="BJ30" s="116">
        <f>BJ21+BJ26</f>
        <v>5600</v>
      </c>
      <c r="BL30" s="53">
        <f>BL21+BL26</f>
        <v>52427.3</v>
      </c>
    </row>
    <row r="31" spans="1:66" ht="32.25" thickBot="1" x14ac:dyDescent="0.3">
      <c r="A31" s="54"/>
      <c r="B31" s="140" t="s">
        <v>122</v>
      </c>
      <c r="C31" s="135"/>
      <c r="D31" s="136"/>
      <c r="E31" s="136"/>
      <c r="F31" s="136"/>
      <c r="G31" s="51"/>
      <c r="H31" s="51"/>
      <c r="I31" s="137"/>
      <c r="J31" s="137"/>
      <c r="K31" s="137"/>
      <c r="L31" s="137"/>
      <c r="M31" s="137"/>
      <c r="N31" s="51"/>
      <c r="O31" s="51"/>
      <c r="P31" s="51"/>
      <c r="Q31" s="51"/>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51"/>
      <c r="BI31" s="139"/>
      <c r="BJ31" s="111">
        <f>BJ30*1.095</f>
        <v>6132</v>
      </c>
    </row>
    <row r="32" spans="1:66" s="61" customFormat="1" x14ac:dyDescent="0.2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60"/>
      <c r="AX32" s="60"/>
      <c r="AY32" s="60"/>
      <c r="AZ32" s="60"/>
      <c r="BA32" s="60"/>
      <c r="BB32" s="60"/>
      <c r="BC32" s="60"/>
      <c r="BD32" s="60"/>
      <c r="BE32" s="60"/>
      <c r="BF32" s="60"/>
      <c r="BG32" s="60"/>
      <c r="BH32" s="60"/>
      <c r="BI32" s="60"/>
      <c r="BJ32" s="133"/>
      <c r="BL32" s="62"/>
    </row>
    <row r="33" spans="1:64" s="42" customFormat="1" ht="60.75" customHeight="1" x14ac:dyDescent="0.25">
      <c r="A33" s="195" t="s">
        <v>143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21"/>
      <c r="BL33" s="63"/>
    </row>
    <row r="34" spans="1:64" s="42" customFormat="1" ht="15.75" customHeight="1" x14ac:dyDescent="0.25">
      <c r="A34" s="195" t="s">
        <v>144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21"/>
      <c r="BL34" s="63"/>
    </row>
    <row r="35" spans="1:64" s="42" customFormat="1" ht="33" customHeight="1" x14ac:dyDescent="0.25">
      <c r="A35" s="195" t="s">
        <v>125</v>
      </c>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3"/>
      <c r="BL35" s="65"/>
    </row>
    <row r="36" spans="1:64" s="42" customFormat="1" ht="33" customHeight="1" x14ac:dyDescent="0.25">
      <c r="A36" s="195" t="s">
        <v>150</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3"/>
      <c r="BL36" s="65"/>
    </row>
    <row r="37" spans="1:64" s="42" customFormat="1" ht="20.25" customHeight="1" x14ac:dyDescent="0.25">
      <c r="A37" s="1"/>
      <c r="B37" s="1"/>
      <c r="C37" s="1"/>
      <c r="D37" s="89"/>
      <c r="E37" s="89"/>
      <c r="F37" s="169"/>
      <c r="G37" s="170"/>
      <c r="H37" s="170"/>
      <c r="I37" s="171"/>
      <c r="J37" s="171"/>
      <c r="K37" s="171"/>
      <c r="L37" s="171"/>
      <c r="M37" s="171"/>
      <c r="N37" s="170"/>
      <c r="O37" s="170"/>
      <c r="P37" s="170"/>
      <c r="Q37" s="170"/>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172"/>
      <c r="BE37" s="172"/>
      <c r="BF37" s="172"/>
      <c r="BG37" s="172"/>
      <c r="BH37" s="173"/>
      <c r="BI37" s="3"/>
      <c r="BJ37" s="3"/>
      <c r="BK37" s="3"/>
      <c r="BL37" s="65"/>
    </row>
    <row r="38" spans="1:64" s="42" customFormat="1" ht="30.75" x14ac:dyDescent="0.25">
      <c r="A38" s="1"/>
      <c r="B38" s="154" t="s">
        <v>140</v>
      </c>
      <c r="C38" s="1"/>
      <c r="D38" s="89"/>
      <c r="E38" s="89"/>
      <c r="F38" s="88"/>
      <c r="G38" s="3"/>
      <c r="H38" s="3"/>
      <c r="I38" s="4"/>
      <c r="J38" s="4"/>
      <c r="K38" s="4"/>
      <c r="L38" s="4"/>
      <c r="M38" s="4"/>
      <c r="N38" s="3"/>
      <c r="O38" s="3"/>
      <c r="P38" s="3"/>
      <c r="Q38" s="3"/>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156" t="s">
        <v>68</v>
      </c>
      <c r="BI38" s="134"/>
      <c r="BJ38" s="134"/>
      <c r="BK38" s="38"/>
      <c r="BL38" s="65"/>
    </row>
    <row r="39" spans="1:64" s="42" customFormat="1" ht="15.75" x14ac:dyDescent="0.25">
      <c r="A39" s="1"/>
      <c r="B39" s="155" t="s">
        <v>127</v>
      </c>
      <c r="C39" s="66"/>
      <c r="D39" s="110"/>
      <c r="E39" s="110"/>
      <c r="F39" s="88"/>
      <c r="G39" s="3"/>
      <c r="H39" s="3"/>
      <c r="I39" s="4"/>
      <c r="J39" s="4"/>
      <c r="K39" s="4"/>
      <c r="L39" s="4"/>
      <c r="M39" s="4"/>
      <c r="N39" s="3"/>
      <c r="O39" s="3"/>
      <c r="P39" s="3"/>
      <c r="Q39" s="3"/>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134" t="s">
        <v>69</v>
      </c>
      <c r="BI39" s="134"/>
      <c r="BJ39" s="134"/>
      <c r="BK39" s="1"/>
      <c r="BL39" s="65"/>
    </row>
    <row r="40" spans="1:64" s="42" customFormat="1" ht="15.75" x14ac:dyDescent="0.25">
      <c r="A40" s="54"/>
      <c r="B40" s="195"/>
      <c r="C40" s="195"/>
      <c r="D40" s="195"/>
      <c r="E40" s="195"/>
      <c r="F40" s="195"/>
      <c r="G40" s="195"/>
      <c r="H40" s="195"/>
      <c r="I40" s="22"/>
      <c r="J40" s="22"/>
      <c r="K40" s="22"/>
      <c r="L40" s="22"/>
      <c r="M40" s="22"/>
      <c r="N40" s="20"/>
      <c r="O40" s="20"/>
      <c r="P40" s="20"/>
      <c r="Q40" s="20"/>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K40" s="1"/>
      <c r="BL40" s="65"/>
    </row>
    <row r="41" spans="1:64" ht="15" customHeight="1" x14ac:dyDescent="0.25">
      <c r="A41" s="54"/>
      <c r="B41" s="195"/>
      <c r="C41" s="195"/>
      <c r="D41" s="195"/>
      <c r="E41" s="195"/>
      <c r="F41" s="195"/>
      <c r="G41" s="195"/>
      <c r="H41" s="195"/>
      <c r="I41" s="22"/>
      <c r="J41" s="22"/>
      <c r="K41" s="22"/>
      <c r="L41" s="22"/>
      <c r="M41" s="22"/>
      <c r="N41" s="20"/>
      <c r="O41" s="20"/>
      <c r="P41" s="20"/>
      <c r="Q41" s="20"/>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42"/>
      <c r="BI41" s="42"/>
      <c r="BJ41" s="42"/>
    </row>
    <row r="51" spans="2:62" x14ac:dyDescent="0.2">
      <c r="B51" s="67"/>
    </row>
    <row r="52" spans="2:62" ht="15" customHeight="1" x14ac:dyDescent="0.2">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row>
    <row r="53" spans="2:62" ht="15" customHeight="1" x14ac:dyDescent="0.2">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row>
  </sheetData>
  <sheetProtection algorithmName="SHA-512" hashValue="8EI5DLPBOSQMVZLfhV6ZbcrsJcD7O2AT8Pwyirko8+subz1+L9lo6Fi2yKgOwAAx6r2wIIZylqh/ImWIxywEYg==" saltValue="MJ2622UKJrOyNACb9ftqDg==" spinCount="100000" sheet="1" objects="1" scenarios="1" selectLockedCells="1"/>
  <protectedRanges>
    <protectedRange sqref="C39:E39" name="Obseg6_3_2_1_1_1"/>
    <protectedRange sqref="B39" name="Obseg5_3_2_2_1_1_1"/>
  </protectedRanges>
  <mergeCells count="10">
    <mergeCell ref="B52:BJ53"/>
    <mergeCell ref="A9:BI9"/>
    <mergeCell ref="C30:BI30"/>
    <mergeCell ref="A32:AV32"/>
    <mergeCell ref="A33:BJ33"/>
    <mergeCell ref="A34:BJ34"/>
    <mergeCell ref="A35:BJ35"/>
    <mergeCell ref="A36:BJ36"/>
    <mergeCell ref="B41:H41"/>
    <mergeCell ref="B40:H40"/>
  </mergeCells>
  <pageMargins left="0.7" right="0.7" top="0.75" bottom="0.75" header="0.3" footer="0.3"/>
  <pageSetup paperSize="9" scale="63" orientation="portrait" r:id="rId1"/>
  <rowBreaks count="1" manualBreakCount="1">
    <brk id="39" max="6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16</vt:i4>
      </vt:variant>
    </vt:vector>
  </HeadingPairs>
  <TitlesOfParts>
    <vt:vector size="32" baseType="lpstr">
      <vt:lpstr>1. SKLOP Radovljica J, Vrbnje </vt:lpstr>
      <vt:lpstr>2. SKLOP KS Begunje</vt:lpstr>
      <vt:lpstr>3. SKLOP Radovljica V </vt:lpstr>
      <vt:lpstr>4.SKLOP Radovljica - pločniki  </vt:lpstr>
      <vt:lpstr>5. SKLOP Lesce V</vt:lpstr>
      <vt:lpstr>6. SKLOP Lesce Z</vt:lpstr>
      <vt:lpstr>7.SKLOP Lesce S</vt:lpstr>
      <vt:lpstr>8. SKLOP Lesce pločniki</vt:lpstr>
      <vt:lpstr>9. SKLOP Brezje</vt:lpstr>
      <vt:lpstr>10. SKLOP K. Gorica, Lancovo</vt:lpstr>
      <vt:lpstr>11. SKLOP Kropa</vt:lpstr>
      <vt:lpstr>12. SKLOP Ljubno </vt:lpstr>
      <vt:lpstr>13. SKLOP Lancovo Lipnica </vt:lpstr>
      <vt:lpstr>14. SKLOP Podnart </vt:lpstr>
      <vt:lpstr>15. SKLOP Dobrava, Mošnje  </vt:lpstr>
      <vt:lpstr>16. SKLOP KS Begunje S</vt:lpstr>
      <vt:lpstr>'1. SKLOP Radovljica J, Vrbnje '!Področje_tiskanja</vt:lpstr>
      <vt:lpstr>'10. SKLOP K. Gorica, Lancovo'!Področje_tiskanja</vt:lpstr>
      <vt:lpstr>'11. SKLOP Kropa'!Področje_tiskanja</vt:lpstr>
      <vt:lpstr>'12. SKLOP Ljubno '!Področje_tiskanja</vt:lpstr>
      <vt:lpstr>'13. SKLOP Lancovo Lipnica '!Področje_tiskanja</vt:lpstr>
      <vt:lpstr>'14. SKLOP Podnart '!Področje_tiskanja</vt:lpstr>
      <vt:lpstr>'15. SKLOP Dobrava, Mošnje  '!Področje_tiskanja</vt:lpstr>
      <vt:lpstr>'16. SKLOP KS Begunje S'!Področje_tiskanja</vt:lpstr>
      <vt:lpstr>'2. SKLOP KS Begunje'!Področje_tiskanja</vt:lpstr>
      <vt:lpstr>'3. SKLOP Radovljica V '!Področje_tiskanja</vt:lpstr>
      <vt:lpstr>'4.SKLOP Radovljica - pločniki  '!Področje_tiskanja</vt:lpstr>
      <vt:lpstr>'5. SKLOP Lesce V'!Področje_tiskanja</vt:lpstr>
      <vt:lpstr>'6. SKLOP Lesce Z'!Področje_tiskanja</vt:lpstr>
      <vt:lpstr>'7.SKLOP Lesce S'!Področje_tiskanja</vt:lpstr>
      <vt:lpstr>'8. SKLOP Lesce pločniki'!Področje_tiskanja</vt:lpstr>
      <vt:lpstr>'9. SKLOP Brezje'!Področje_tiskanja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Zalokar</dc:creator>
  <cp:lastModifiedBy>Ines Kučina</cp:lastModifiedBy>
  <cp:lastPrinted>2026-07-03T08:28:42Z</cp:lastPrinted>
  <dcterms:created xsi:type="dcterms:W3CDTF">2026-06-01T04:15:07Z</dcterms:created>
  <dcterms:modified xsi:type="dcterms:W3CDTF">2026-07-03T08:57:12Z</dcterms:modified>
</cp:coreProperties>
</file>